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koukalovama\Desktop\DPS_FINAL\DPS_FINAL\25006-DPS-E_rozpočet\Část 2 - IT vybavení a pomůcky\"/>
    </mc:Choice>
  </mc:AlternateContent>
  <xr:revisionPtr revIDLastSave="0" documentId="13_ncr:1_{31C91983-555E-4396-A80D-C4CA90063DA4}" xr6:coauthVersionLast="47" xr6:coauthVersionMax="47" xr10:uidLastSave="{00000000-0000-0000-0000-000000000000}"/>
  <bookViews>
    <workbookView xWindow="-120" yWindow="-120" windowWidth="29040" windowHeight="15720" tabRatio="709" activeTab="1" xr2:uid="{00000000-000D-0000-FFFF-FFFF00000000}"/>
  </bookViews>
  <sheets>
    <sheet name="Rekapitulace" sheetId="1" r:id="rId1"/>
    <sheet name="Část 3_IT_VR_pom" sheetId="22" r:id="rId2"/>
  </sheets>
  <definedNames>
    <definedName name="_xlnm._FilterDatabase" localSheetId="1" hidden="1">'Část 3_IT_VR_pom'!$A$2:$J$159</definedName>
    <definedName name="Excel_BuiltIn_Print_Titles_1" localSheetId="1">'Část 3_IT_VR_pom'!$D$2:$HK$2</definedName>
    <definedName name="Excel_BuiltIn_Print_Titles_1" localSheetId="0">Rekapitulace!#REF!</definedName>
    <definedName name="Excel_BuiltIn_Print_Titles_1">#REF!</definedName>
    <definedName name="_xlnm.Print_Titles" localSheetId="1">'Část 3_IT_VR_pom'!$2:$2</definedName>
    <definedName name="_xlnm.Print_Area" localSheetId="1">'Část 3_IT_VR_pom'!$A$2:$J$123</definedName>
    <definedName name="_xlnm.Print_Area" localSheetId="0">Rekapitulace!$A$1:$E$19</definedName>
    <definedName name="Z_4D0D2B2A_9DF8_458C_AAEE_86A80A3339F0_.wvu.Cols" localSheetId="1" hidden="1">'Část 3_IT_VR_pom'!#REF!</definedName>
    <definedName name="Z_4D0D2B2A_9DF8_458C_AAEE_86A80A3339F0_.wvu.FilterData" localSheetId="1" hidden="1">'Část 3_IT_VR_pom'!$A$2:$J$159</definedName>
    <definedName name="Z_4D0D2B2A_9DF8_458C_AAEE_86A80A3339F0_.wvu.PrintArea" localSheetId="1" hidden="1">'Část 3_IT_VR_pom'!$A$2:$J$159</definedName>
    <definedName name="Z_4D0D2B2A_9DF8_458C_AAEE_86A80A3339F0_.wvu.PrintTitles" localSheetId="1" hidden="1">'Část 3_IT_VR_pom'!$2:$2</definedName>
    <definedName name="Z_663F3EEA_54DF_4CA4_AC64_811AA139A51B_.wvu.FilterData" localSheetId="1" hidden="1">'Část 3_IT_VR_pom'!$A$2:$J$159</definedName>
    <definedName name="Z_8739B187_5193_4A50_AB3C_AACA053D53F9_.wvu.Cols" localSheetId="1" hidden="1">'Část 3_IT_VR_pom'!#REF!</definedName>
    <definedName name="Z_8739B187_5193_4A50_AB3C_AACA053D53F9_.wvu.FilterData" localSheetId="1" hidden="1">'Část 3_IT_VR_pom'!$A$2:$J$159</definedName>
    <definedName name="Z_C813679C_1F25_4E8B_B995_533787F0CCF2_.wvu.Cols" localSheetId="1" hidden="1">'Část 3_IT_VR_pom'!#REF!</definedName>
    <definedName name="Z_C813679C_1F25_4E8B_B995_533787F0CCF2_.wvu.FilterData" localSheetId="1" hidden="1">'Část 3_IT_VR_pom'!$A$2:$J$159</definedName>
    <definedName name="Z_C813679C_1F25_4E8B_B995_533787F0CCF2_.wvu.PrintArea" localSheetId="1" hidden="1">'Část 3_IT_VR_pom'!$A$2:$J$159</definedName>
    <definedName name="Z_C813679C_1F25_4E8B_B995_533787F0CCF2_.wvu.PrintTitles" localSheetId="1" hidden="1">'Část 3_IT_VR_pom'!$2:$2</definedName>
    <definedName name="Z_D80F4BCD_90E6_4CF9_BB80_CD28A212AF14_.wvu.Cols" localSheetId="1" hidden="1">'Část 3_IT_VR_pom'!#REF!</definedName>
    <definedName name="Z_D80F4BCD_90E6_4CF9_BB80_CD28A212AF14_.wvu.FilterData" localSheetId="1" hidden="1">'Část 3_IT_VR_pom'!$A$2:$J$159</definedName>
    <definedName name="Z_D80F4BCD_90E6_4CF9_BB80_CD28A212AF14_.wvu.PrintArea" localSheetId="1" hidden="1">'Část 3_IT_VR_pom'!$A$2:$J$159</definedName>
    <definedName name="Z_D80F4BCD_90E6_4CF9_BB80_CD28A212AF14_.wvu.PrintTitles" localSheetId="1" hidden="1">'Část 3_IT_VR_pom'!$2:$2</definedName>
    <definedName name="Z_F18F5723_E1DD_4928_A1A8_38350028BAD1_.wvu.Cols" localSheetId="1" hidden="1">'Část 3_IT_VR_pom'!#REF!</definedName>
    <definedName name="Z_F18F5723_E1DD_4928_A1A8_38350028BAD1_.wvu.FilterData" localSheetId="1" hidden="1">'Část 3_IT_VR_pom'!$A$2:$J$2</definedName>
    <definedName name="Z_F18F5723_E1DD_4928_A1A8_38350028BAD1_.wvu.PrintArea" localSheetId="1" hidden="1">'Část 3_IT_VR_pom'!$A$2:$J$158</definedName>
    <definedName name="Z_F18F5723_E1DD_4928_A1A8_38350028BAD1_.wvu.PrintTitles" localSheetId="1" hidden="1">'Část 3_IT_VR_pom'!$2:$2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22" l="1"/>
  <c r="J116" i="22"/>
  <c r="J115" i="22"/>
  <c r="J114" i="22"/>
  <c r="J113" i="22"/>
  <c r="J112" i="22"/>
  <c r="J111" i="22"/>
  <c r="J110" i="22"/>
  <c r="J109" i="22"/>
  <c r="J108" i="22"/>
  <c r="J83" i="22"/>
  <c r="J82" i="22"/>
  <c r="J81" i="22"/>
  <c r="J80" i="22"/>
  <c r="J79" i="22"/>
  <c r="J78" i="22"/>
  <c r="J77" i="22"/>
  <c r="J76" i="22"/>
  <c r="J75" i="22"/>
  <c r="J74" i="22"/>
  <c r="J72" i="22"/>
  <c r="H71" i="22"/>
  <c r="J71" i="22" s="1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5" i="22"/>
  <c r="J54" i="22"/>
  <c r="J53" i="22"/>
  <c r="J52" i="22"/>
  <c r="J51" i="22"/>
  <c r="J50" i="22"/>
  <c r="J49" i="22"/>
  <c r="J48" i="22"/>
  <c r="J47" i="22"/>
  <c r="J46" i="22"/>
  <c r="J45" i="22"/>
  <c r="J43" i="22"/>
  <c r="J42" i="22"/>
  <c r="J41" i="22"/>
  <c r="J39" i="22"/>
  <c r="J38" i="22"/>
  <c r="J37" i="22"/>
  <c r="J36" i="22"/>
  <c r="J35" i="22"/>
  <c r="J34" i="22"/>
  <c r="J33" i="22"/>
  <c r="J32" i="22"/>
  <c r="J31" i="22"/>
  <c r="H30" i="22"/>
  <c r="J30" i="22" s="1"/>
  <c r="J29" i="22"/>
  <c r="J27" i="22"/>
  <c r="J26" i="22"/>
  <c r="J25" i="22"/>
  <c r="J24" i="22"/>
  <c r="J23" i="22"/>
  <c r="J21" i="22"/>
  <c r="J20" i="22"/>
  <c r="J18" i="22"/>
  <c r="J17" i="22"/>
  <c r="J15" i="22"/>
  <c r="J14" i="22"/>
  <c r="J13" i="22"/>
  <c r="J12" i="22"/>
  <c r="J11" i="22"/>
  <c r="J10" i="22"/>
  <c r="J9" i="22"/>
  <c r="J8" i="22"/>
  <c r="J7" i="22"/>
  <c r="J22" i="22" l="1"/>
  <c r="J6" i="22"/>
  <c r="J56" i="22"/>
  <c r="J28" i="22"/>
  <c r="J44" i="22"/>
  <c r="J73" i="22"/>
  <c r="J40" i="22"/>
  <c r="J19" i="22"/>
  <c r="J16" i="22"/>
  <c r="J107" i="22"/>
  <c r="J95" i="22" l="1"/>
  <c r="J91" i="22"/>
  <c r="J86" i="22"/>
  <c r="J87" i="22"/>
  <c r="J88" i="22"/>
  <c r="J105" i="22" l="1"/>
  <c r="J104" i="22" l="1"/>
  <c r="J92" i="22"/>
  <c r="J90" i="22"/>
  <c r="J102" i="22" l="1"/>
  <c r="J101" i="22"/>
  <c r="J100" i="22"/>
  <c r="B11" i="1" l="1"/>
  <c r="J121" i="22" l="1"/>
  <c r="J120" i="22"/>
  <c r="J119" i="22"/>
  <c r="J118" i="22"/>
  <c r="J89" i="22"/>
  <c r="J93" i="22"/>
  <c r="J96" i="22"/>
  <c r="J99" i="22"/>
  <c r="J103" i="22"/>
  <c r="J106" i="22" l="1"/>
  <c r="H98" i="22"/>
  <c r="H97" i="22"/>
  <c r="J98" i="22" l="1"/>
  <c r="J97" i="22"/>
  <c r="H94" i="22"/>
  <c r="J94" i="22" l="1"/>
  <c r="J85" i="22"/>
  <c r="J84" i="22" s="1"/>
  <c r="J123" i="22" s="1"/>
  <c r="C11" i="1" l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<sst xmlns="http://schemas.openxmlformats.org/spreadsheetml/2006/main" count="350" uniqueCount="208">
  <si>
    <t>pořadové číslo</t>
  </si>
  <si>
    <t>popis</t>
  </si>
  <si>
    <t>Kč/jednotka bez_DPH</t>
  </si>
  <si>
    <t>počet</t>
  </si>
  <si>
    <t>cena celkem / Kč bez DPH</t>
  </si>
  <si>
    <t>název</t>
  </si>
  <si>
    <t>ks</t>
  </si>
  <si>
    <t>CENA CELKEM BEZ DPH:</t>
  </si>
  <si>
    <t>Množství</t>
  </si>
  <si>
    <t>výrobce</t>
  </si>
  <si>
    <t>cena celkem bez DPH</t>
  </si>
  <si>
    <t>kód v projektu</t>
  </si>
  <si>
    <t>typové označení</t>
  </si>
  <si>
    <t>množstevní jednotka</t>
  </si>
  <si>
    <t>popis pro VŘ</t>
  </si>
  <si>
    <t>set</t>
  </si>
  <si>
    <t>Instalace, programování, služby</t>
  </si>
  <si>
    <t>Instalace AV techniky</t>
  </si>
  <si>
    <t>h</t>
  </si>
  <si>
    <t xml:space="preserve">Projektový managment </t>
  </si>
  <si>
    <t>Doprava</t>
  </si>
  <si>
    <t xml:space="preserve">Projektový managment (Obhlídky na místě, Konzultace, Kontrolní dny)
</t>
  </si>
  <si>
    <t>Ostatní kancelářská technika</t>
  </si>
  <si>
    <t>Počítače</t>
  </si>
  <si>
    <t>Dobíjecí skříň pro Notebook - uzamykatelná, prostor pro uložení až 32ks dle rozměrů (Notebook/tabletů), vertikální uložení zařízení, řízení nabíjení - funkce měkkého startu měří náběhové proudy a zabraňuje přetížení, rozložení startu nabíjení zařízení časovém rozmezí, pojistková ochrana proti přepětí a přetížení, nastavitelný časovač na konstantní nabíjení s možnosti naplánování napájení zařízení ve 3 časových plánech, správa kabelů, uzamykatelná, mobilní na kolečkách (dvě bržděné), max. velikost uložených zařízení 17" (až 420 x 340 x 40 mm), umožnuje připojit a nabíjet současně až 32 zařízení ze sítě 230V</t>
  </si>
  <si>
    <t>3D technika</t>
  </si>
  <si>
    <t>3D tiskárna - technologie tisku FDM, tisková plocha až 250x 210x 210mm, celkový modelovací prostor až 11.025cm3, výška vrstvy od 0.05mm, vyměnitelná tryska průměru např.0.4mm, která je schopná zpracovávat materiály v teplotním rozsahu do min. 280°C., tiskový materiál je struna o průměru 1.75mm, rychlost tisku min. 200+ mm/s, senzor filamentu, podporuje materiály ABS, PLA, PETT, HIPS, Laywood a další, plně automatická kalibrace tiskové plochy, bezúdržbová tisková plocha, vyhřívaná magnetická podložka s vyměnitelnými tiskovými pláty, detekce a zotavení ze ztráty přívodu energie, LCD displej, USB 2.0, součástí je software pro ovládání zařízení i pro finální přípravu modelů pro tisk bez nutnosti dalších úprav</t>
  </si>
  <si>
    <t>Filament/tisková struna pro 3D tiskárny, PLA, 1.75 mm s přesnosti +- 0.03 mm, multipack 6x1kg v různých pastelových barvách (růžové, zelené, žluté, modré, fialové a šedé)</t>
  </si>
  <si>
    <t>Rozšířená realita XR</t>
  </si>
  <si>
    <t>Mobilní box s min.8x VR náhlavními sety s minimálním 5" displejem a rozlišením minimálně 3600x1900, s minimálně 13MP přední kamerou s funkcí auto-focus, kapacitou baterie minimálně 4.000mAh, RAM minimálně 6GB, minimálně integrovaným 128GB uložištěm, 802.11 a/b/g/n Dual band 2.4/5Ghz Wi-Fi &amp; Bluetooth 4.2. Obsahují slot pro microSD pro rozšíření kapacity uložiště, USB-C rozhraní, součástí je ruční ovládací kontrolér. Integrované ovládací prvky pro spouštění, zastavení a zobrazení obsahu, podpora konektivity do softwarové aplikace/cloud prostředí umožňující správu a simultánní ovládání všech náhlavních sad samostatně či současně, umožňuje zasílat data o stavu zařízení, podporuje hromadné přijímání zobrazovaného obsahu z softwarové aplikace/cloud prostředí. Samotný box umožňuje napájet náhlavní sety skrze USB-C</t>
  </si>
  <si>
    <t>Markery pro interakci s 3D objekty zobrazené pomoci VR headsetu, 8ks v balení</t>
  </si>
  <si>
    <t>USB ruční ovládač k VR náhlavním soupravám, 8ks</t>
  </si>
  <si>
    <t>Licence</t>
  </si>
  <si>
    <t>Licence pro školu s neomezeným přístupem pro všechny zaměstnance a žáky školy, s přístupem k aktualizaci po dobu min. 36 měsíců s ohledem na OS, cloud rozhraní umožňující správu, monitoring a simultánní ovládání a mazání obsahu u všech náhlavních VR sad (NSVR) současně, portál pro učitele umožňující zobrazení obsahu z více NSVR současně, umožnuje učiteli vést žáky ke sledování dynamického bodu zájmů výuky, řídit a distribuovat obsah pro žákovské NSVR, vytváření a sdílení vlastních playlistů, aplikaci pro rozšířenou realitou (ARC), aplikace a pracovní listy s rozšířenou realitou. Licence zajistí přístup k více než 750 vzdělávacím zdrojům AR/VR a předem připravených aktivit s 360° obrázky, videí a 3D objekty řazené dle tematických vzdělávacích okruhů a rozčlenění do knihoven umění, biologie, chemie, historie, matematika, fyzika, zeměpis, hudební nauka.
Stavebním kamenem licence je možnost generovaní obsahu AI pro personalizované zážitky s možnosti upřesnění, zda má být obsah realisticky, futuristický, animovaná atp. Další část obsáhle databáze je přes 1000 různorodých 3D objektu s popisy jednotlivých části,  přes 200 360° videí z deštných pralesů, oceánu, savan atp., svět kariérních příležitostí s poutavými videi, které pokrývají různé profese a odvětví, a umožní prozkoumat a udělat virtuální procházku po pracovišti potencionálních profesí a to vše rozdělené dle tematického zaměření.
Dále pak licence pokrývá obsah augmentové reality provázány s aplikaci ARC integrovanou v náhlavních soupravách umožňující práci s pracovními listy a současně nad nimi zobrazovat 3D objekty.
Dále licence obsahuje virtuální vzdělávací prostředí/ tematické parky, rozdělené dle okruhů zájmu do virtuálních scén, které mohou studenti při výuce prozkoumávat pomoci kompatibilních náhlavních setů (nejsou součásti licence). VR scény obsahují řadu strukturovaných aktivit a úkolů. Licence také obsahuje 360stupňové obrázky a videa které studentům poskytují "skutečný" pohled na lidi a místa, s možnosti vložení a vytvoření vlastního obsahu (3D vi</t>
  </si>
  <si>
    <t>Robotika, logika</t>
  </si>
  <si>
    <t>Plastové pole s mantinely o rozměru min. 1,8x2,4m .</t>
  </si>
  <si>
    <t>Výukové pomůcky</t>
  </si>
  <si>
    <t>Robotická výuková stavebnice, sada pro třídu (10-15 žáků), obsahuje 6x žákovskou sadu (robot s programovcími tlačítky na horní straně, programovací tabulku a sadu příkazových karet). Sada je uložena v přepravní tašce, součástí je i herní pole a nabíjecí stanice pro roboty a aplikace s možností programování pomocí bloků.</t>
  </si>
  <si>
    <t>Robotická výuková stavebnice sada pro třídu (10-15 žáků), obsahuje 5x žákovskou sadu (každá sada min. 270 konstrukčních a pohybových dílů, min. 1 motorem, min. 2 senzory a mozek robota s nabíjecí baterií). Dále potom sadu konstrukčních dílů navíc. Vše uloženo v plastových boxech. Součástí dodávka je sw aplikace (založenou na Scratch).</t>
  </si>
  <si>
    <t>Robotická výuková stavebnice sada pro třídu (10-15 žáků),  obsahuje 5x žákovskou sadu (sada min. 500 plastových konstrukčních a pohybových dílů, min. 3 motory, min. 4 senzory, mozek robota s nabíjecí baterií, dálkový ovladač s LCD displejem a min. 8 I/O porty, sada je uložena v plastovém přenosném boxu), plastové herní pole, sadu náhradních dílů, nabíječky baterií robota a ovladače.</t>
  </si>
  <si>
    <t xml:space="preserve">tablet min. 11palcový (úhlopříčně) Multi‑Touch displej IPS 2360 × 1640, uložiště min. 256GB, WiFi ax (2,4 GHz a 5 GHz), Bluetooth 5.3, přední 12MPx kamera, hlavní fotoaparát 12 MPx s rozlišením až 4k, systémový konektor USB-C, operační systém kompatibilní s iOS app, tříosý gyroskop, akcelerometr, barometr, snímač okolního osvětlení, vestavěná dobíjecí baterie s výdrží až 10 hodin, hmotnost do 480 gramů
</t>
  </si>
  <si>
    <t>Dobíjecí skříň pro Notebook - horizontální prostor pro uložení až 32ks 11" zařízení, max. velikost uložených zařízení  445 x 335 x 40 mm (obsazení dvou pozic), vestavěný teplotní senzor, řízení nabíjení - funkce měkkého startu měří náběhové proudy a zabraňuje přetížení, rozložení startu nabíjení zařízení časovém rozmezí, pojistková ochrana proti přepětí a přetížení, nastavitelný časovač na konstantní nabíjení s možnosti naplánování napájení zařízení ve 3 časových plánech, správa kabelů, uzamykatelná, mobilní na kolečkách (dvě bržděné), umožnuje připojit a nabíjet současně až 32 zařízení ze sítě 230V, barevné provedení modrá</t>
  </si>
  <si>
    <t>Programovatelný vzdělávací dron, hmotnost max. 140 g. Doba letu min. 10 minut. Dosah ovládání min. 100 m. Ovládání možné pomocí ovladače, mobilního telefonu nebo kódování. Obsahuje HD kameru.</t>
  </si>
  <si>
    <t>Dron</t>
  </si>
  <si>
    <t xml:space="preserve">Další práce (Úklid materiálu, nářadí, likvidace obalů, pronájem lešení.)
</t>
  </si>
  <si>
    <t xml:space="preserve">Projektová dokumentace skutečného stavu, příprava, inženýring, předání, školení (Doplnění projektové dokumentace před akcí. Přejímka stavební připravenosti, převzetí místa instalace. Projektová dokumentace skutečného stavu. Předání díla. Inženýring - vedení instalace. Systémové testy.)
</t>
  </si>
  <si>
    <t>Pískoviště</t>
  </si>
  <si>
    <t>Konvertibilní zařízení s dotykovým displejem min. 12" z tvrzeného skla a LED podsvícením, antibakteriální ochrana, rozlišeni min. 1920x1200, čelní kamera s rozlišením min.720p, zadní sekundární 13M kamera, výkon CPU min. 4500 bodu dle nezávislého testu cpubenchmark.net, operační paměť min. 8GB min. DDR4, pevný SSD s kapacitou min. 128GB, Gbit síťová karta, WiFi6 (2x2) + BT, min. video výstup HDMI, USB 3.2 type-C, USB-A, klávesnice odolná vůči polití, povrch odolný vůdčí pádům a nárazům, garážovaný stylus v těle zařízení, operační systém s podporu AD (domény), servisní služba u zákazníka s odezvou do následujícího pracovního dne od nahlášení servisní události</t>
  </si>
  <si>
    <t xml:space="preserve">Doprava zboží
</t>
  </si>
  <si>
    <t>Správa počítačů</t>
  </si>
  <si>
    <t>Správa počítačů - MDM</t>
  </si>
  <si>
    <t>Systém MDM/UEM umožňující centrální registraci, konfiguraci a správu zařízení, vzdálené nasazení aplikací a aktualizací, nastavení politik zabezpečení (Wi-Fi, šifrování, firewall, compliance), monitoring stavu a inventarizaci HW/SW, podporu cloudové identity (např. Azure AD/Entra ID nebo ekvivalent), integraci s EDR, webové administrační rozhraní s RBAC a auditními logy, včetně licencí a podpory pro požadovaný počet zařízení po dobu min. 5 let.</t>
  </si>
  <si>
    <t>Správa počítačů - EDR</t>
  </si>
  <si>
    <t>EDR/XDR řešení zajišťující pokročilou detekci hrozeb (malware, ransomware, zero-day), analýzu chování, automatickou reakci na incidenty včetně izolace zařízení, centrální konzoli pro monitoring a logování událostí, telemetrii a forenzní informace, možnost tvorby bezpečnostních politik, integraci s MDM/UEM a cloudovou identitou, podporu offline ochrany a automatické aktualizace, včetně licencí a podpory pro požadovaný počet zařízení po dobu minimálně 5 let.</t>
  </si>
  <si>
    <t xml:space="preserve">Zřízení a počáteční konfigurace samostatného cloudového adresářového prostředí (typově Azure AD / Entra ID nebo ekvivalent) odděleného od stávající infrastruktury zadavatele, zahrnující vytvoření samostatného tenant prostředí pro správu identit, skupin a zařízení, zajištění moderní autentizace (včetně MFA), nastavení bezpečnostních zásad, politik přístupu a správy hesel, konfiguraci uživatelské a administrátorské struktury, podporu automatizované registrace 32 zařízení do centrální správy (MDM/UEM), plnou kompatibilitu s cloudovou správou aplikací a politik zabezpečení, integraci s EDR/XDR bezpečnostním řešením pro automatické přiřazení bezpečnostních politik a sběr logů, aktivaci a otestování identity služeb, nastavení compliance a základního hardeningu dle best-practice, dodání kompletní dokumentace architektury a konfigurace tenantu, a dodávku licencí umožňujících provoz cloudového adresářového prostředí a správy 32 zařízení po dobu minimálně 5 let.
</t>
  </si>
  <si>
    <t>Správa tabletů</t>
  </si>
  <si>
    <t xml:space="preserve">Centralizovaná správa tabletů musí být zajištěna prostřednictvím služby Apple Business Manager (nebo ekvivalentu) v kombinaci s MDM systémem vhodným pro školní prostředí (např. Jamf School nebo ekvivalent), který umožní automatizovanou registraci zařízení (DEP/Zero-Touch), distribuci a aktualizaci aplikací, nastavení omezení a bezpečnostních politik, inventarizaci, vzdálené uzamčení/mazání a řízení režimů pro výuku a podporu pro požadovaný počet zařízení po dobu minimálně 5 let..
</t>
  </si>
  <si>
    <t>Modulární box pro 3d tiskárnu s protipožárním systémem, LED osvícením, rychlospojkou napájecího kabelu a pokročilým filtračním systémem</t>
  </si>
  <si>
    <t>IT TECHNOLOGIE - cena celkem bez DPH:</t>
  </si>
  <si>
    <t>IT TECHNOLOGIE - cena celkem s DPH:</t>
  </si>
  <si>
    <t>Název výrobce a PN produktu (případně jiná specifikace)</t>
  </si>
  <si>
    <t>Uchazeč doplní název výrobce a PN produktu (případně jiné specifikace)</t>
  </si>
  <si>
    <t>IT, VR TECHNOLOGIE</t>
  </si>
  <si>
    <t>DPH samostatně 21%</t>
  </si>
  <si>
    <t>Tablety</t>
  </si>
  <si>
    <t>Zobrazovače</t>
  </si>
  <si>
    <t>Konferenční DP</t>
  </si>
  <si>
    <t xml:space="preserve">konferenční datový projektor s laserovým světelným zdrojem s životností 20 000 hodin, DLP, promítané rozlišení UHD (3840x2160 s technologií přepočtu ), fyzické rozlišení čipu 1920x1080 bodů, výkon 6200 centre lumen (6000 ANSI), kontrast min. 20 000:1, projekční poměr min. 1,46-2,94:1, 2x manual zoom, manual focus, V a H lens shift, vstupy 2 x HDMI, DVI, 2 x VGA, HDBaseT, hmotnost max 17 kg, barva bílá. Zaručená a dodavatelem vyzkoušená kompatibilata HDBaseT vstupu s položkou převodníku "Převodník HDBT - vysílač"  (možno nahradit potvrzením od výrobce). Zaručená a dodavatelem vyzkoušená kompatibilata s řídicím systémem "Kontrolér řídicího systému"
</t>
  </si>
  <si>
    <t xml:space="preserve">Nástěnný držák projektoru </t>
  </si>
  <si>
    <t>Stropní držák projektoru</t>
  </si>
  <si>
    <t>Roletová plátna</t>
  </si>
  <si>
    <t>Elektrické roletové projekční plátno s bočním napínání povrchu určené pro montáž na stěnu nebo pod strop. Projekční povrch se ziskem min. 1.1 a pozorovacím úhlem min. 120°.  Formát 16:9, velikost obrazu min. 310x174 cm, černý rámeček. Zaručená a dodavatelem vyzkoušená kompatibilata s řídicím systémem "Kontrolér řídicího systému"</t>
  </si>
  <si>
    <t>LFD 84-86"</t>
  </si>
  <si>
    <t>LCD profesionální displej s uhlopříčkou min. 86", IPS s LED podsvícením, rozlišení 3840 x 2160, haze min. 25%, jas min. 500nit, kontrast 1000:1, odezva max. 8ms, provoz 24/7, orientace landscape/portrait, 3x HDMI, 1x DP, USB, LAN, RS232, media player, tloušťka max. 62mm, integrované reproduktory 2x 8W. Zaručená a dodavatelem vyzkoušená kompatibilata s řídicím systémem "Kontrolér řídicího systému"</t>
  </si>
  <si>
    <t>Nástěnný polohovatelný držák displeje</t>
  </si>
  <si>
    <t>Nástěnný polohovatelný držák pro displeje uhlopříčky v minimálním rozsahu 55-100". 
Možná vzdálenost od stěny až 697 mm. 
Minimální nosnost dle hmotnosti použitého displeje.
2 klouby - Natočení min 120°.
Standard VESA s roztečí dle použitého  displeje.</t>
  </si>
  <si>
    <t>Vodováha</t>
  </si>
  <si>
    <t>Laserová vodováha umožňující přesnou instalaci projektorů, včetně stativu</t>
  </si>
  <si>
    <t>Kalibrační kamera</t>
  </si>
  <si>
    <t>Kalibrační mini kamera pro přesné donastavení projekčního systému, napájením přes Ethernet (PoE) , přesně zarovnaným senzorem CMOS 1/1.8" s rozlišením min. 3,2 MPix pro maximalizaci obrazového výkonu a také 64MB vyrovnávací pamětí pro obraz. Robustní kovové pouzdro s C-Mount upevněním a monitorování teploty kamery, aby byl zajištěn maximální výkon v různých prostředích. Dodávka včetně PoE Injektoru a vhodného objektivu s ohnickovou vzdáleností pro snímání koule. Striktní požadavek na kompatibilitu se "Software SoS NOAA", bude prokázáno certifikátem NOAA.</t>
  </si>
  <si>
    <t>Audio</t>
  </si>
  <si>
    <t>Reproduktorová soustava</t>
  </si>
  <si>
    <t>Dvoupásmová reprosoustava min. 8"+3/4", pokrytí min. 90˚x90˚ max. 110˚x110˚, výkon min. 200W / 8 Ω, citlivost min. 90 dB, frekvenční rozsah min. 50Hz - 20kHz, rozměry max. výška 400 x šířka 300 x hloubka 230 mm, polohovatelný držák na zeď, černé provedení</t>
  </si>
  <si>
    <t>Zesilovač</t>
  </si>
  <si>
    <t>Koncový zesilovač min 2x_200W / 8Ω a DSP procesor - nastavení EQ, propustí, možnost nastavení vstupních úrovní 1,4Vrms a 0,775Vrms, limiter, LCD panel, LED indikace stavu, XLR a jack vstupy, preamp. výstupy, kontakty pro sleep mode, spínaný zesilovač a zdroj, společná výška max. 2U</t>
  </si>
  <si>
    <t>Mixážní systém</t>
  </si>
  <si>
    <t>Mixážní matice s digitálním signálovým processingem, min. parametry: 12 symetrických vstupů / 8 symetrických výstupů, min. 4 logické vstupy/výstupy, digitální sběrnice s min. 32 zvukovými kanály, indikační LED, ethernet pro nastavení, kontrolu a monitoring, vstup pro řízení. Zaručená a dodavatelem vyzkoušená kompatibilata s řídicím systémem "Kontrolér řídicího systému"</t>
  </si>
  <si>
    <t>Ostatní audio technika</t>
  </si>
  <si>
    <t>Dvoukanálový eliminátor zpětné vazby, min. 24 filtrů / kanál. Zaručená a dodavatelem vyzkoušená kompatibilata s položkou "Mixážní systém"</t>
  </si>
  <si>
    <t>Mikrofony</t>
  </si>
  <si>
    <t>Mikrofon bezdrátový</t>
  </si>
  <si>
    <t xml:space="preserve">Digitální UHF bezdrátová sada přijímače, vysílače a mikrofonu - náhlavní mikrofon s kardioidní charakteristikou, min. parametry: frekvenční rozsah 80Hz-15kHz, UHF přenosné přeladitelné pásmo min. 40MHz, digitální přenos, latence max. 3,8ms, diverzitní příjem, nastavení systému IR nebo Bluetooth, výkon vysílače 10 mW, provoz 5 hodin, symetrický výstup, AA baterie, vč. mont. úchytů. Zaručená a dodavatelem vyzkoušená kompatibilata s "Mikrofonní anténa" Zaručená a dodavatelem vyzkoušená kompatibilata s položkou "Mixážní systém"
</t>
  </si>
  <si>
    <t>Digitální UHF bezdrátová sada přijímače, vysílače a mikrofonu - dynamický ruční mikrofon s kardioidní charakteristikou, min. parametry: frekvenční rozsah 70Hz-15kHz, UHF přenosné přeladitelné pásmo min. 40MHz, digitální přenos, latence max. 3,8ms, diverzitní příjem, nastavení systému IR nebo Bluetooth, výkon vysílače 10 mW, provoz 5 hodin, symetrický výstup, AA baterie, vč. mont. úchytů. Zaručená a dodavatelem vyzkoušená kompatibilata s "Mikrofonní anténa" Zaručená a dodavatelem vyzkoušená kompatibilata s položkou "Mixážní systém"</t>
  </si>
  <si>
    <t>Příslušenství audio technika</t>
  </si>
  <si>
    <t>Dvojitá systémová nabíječka vč. orig. akumulátorů a příp. adaptérů pro nabíjení ve vysílači. Zaručená a dodavatelem vyzkoušená kompatibilata s "Mikrofon bezdrátový"</t>
  </si>
  <si>
    <t>Mikrofonní anténa</t>
  </si>
  <si>
    <t>Externí směrová aktivní anténa, s minimální konfigurací: 470 - 680 MHz, zisk vč. zesilovače min. 8 dB, výstup BNC, 50 ohm, bílé provedení, dodávka vč. připevnění na zeď. Zaručená a dodavatelem vyzkoušená kompatibilata s "Mikrofon bezdrátový"</t>
  </si>
  <si>
    <t>Anténní rozbočovač s minimální konfigurací: 2x 1:4, aktivní, vč. napájení přijímačů po ant. kabelu, min. 500 - 680 MHz, impedance 50 Ω, napájecí zdroj, výška 1U. Zaručená a dodavatelem vyzkoušená kompatibilata s "Mikrofon bezdrátový"</t>
  </si>
  <si>
    <t>Zdroje signálu, přípojná místa</t>
  </si>
  <si>
    <t>Přípojné místo stěna</t>
  </si>
  <si>
    <t>Přípojné místo pro instalací do stěny, 4x RJ-45 Cat.6. Cena včetně dopravy, instalace.</t>
  </si>
  <si>
    <t>Krabice do zdi</t>
  </si>
  <si>
    <t>Krabice do zdi. ( 2 oddíly pro 4 single space moduly nebo 2 double space modul ). Hloubka 6,35 cm</t>
  </si>
  <si>
    <t>Hlavní PC SoS</t>
  </si>
  <si>
    <t>Záložní PC SoS</t>
  </si>
  <si>
    <t>Rackové NAS</t>
  </si>
  <si>
    <t>Rackové NAS 19″ (2U–4U), min. 8× hot-swap 3.5″ pozic, osazené min. 4× 8TB enterprise HDD, podpora RAID 6/10, min. 1× 10GbE, výkon ~1 GB/s, snapshoty, SMB/NFS/rsync, web/SSH správa, redundantní napájení, 24/7 provoz, včetně licencí a 5letého NBD servisu.</t>
  </si>
  <si>
    <t>Monitory</t>
  </si>
  <si>
    <t>Monitor s viditelnou úhlopříčkou min. 23,8 palců, rozlišení 1920x1080, panel IPS, matný, antireflexní, LED podsvícení, Flicker Free, jas min. 350 cd/m2, statický kontrast 1000:1, odezva max. 5ms, výškově nastavitelný min. 150mm, pivot rotace, usb hub, konektory DP 1.2, HDMI 1.4, USB3.2, bez integrovaných reproduktorů</t>
  </si>
  <si>
    <t>UPS</t>
  </si>
  <si>
    <t xml:space="preserve">Záložní zdroj pro ochranu napájení pro servery a síťová zařízení, rackové provedení o výšce 4U, technologie Line-interaktivní, s účinnosti 98%/96% při plném/polovičním zatížení, výkon napájení 1980 W/2200 VA s výstupním napětím 230V, doba nabíjení: cca 3 hodiny, zálohovací doba s polovičním zatížením 25 minut (990W), zálohovací doba s plným zatížením min 9,5 minut (1980W), 8 výstupních zásuvek IEC 320 C13, pro správu komunikační rozhraní SmartSlot, USB,  Alfanumerický LCD displej. Zaručená a dodavatelem vyzkoušená kompatibilata se servery "Hlavní PC SoS" a "Záložní PC SoS"
</t>
  </si>
  <si>
    <t>Příslušenství kancelářská technika</t>
  </si>
  <si>
    <t>Set bezdrátové klávesnice a myši, funkční na 2.4GHz pásmu s dosahem až 10 metrů, včetně USB přijímače.</t>
  </si>
  <si>
    <t>Laserové ukazovátko, dosah min. 15m, Bezdrátová technologie 2,4 GHz, bezdrátový přijímač USB.</t>
  </si>
  <si>
    <t xml:space="preserve">case desktop mini max. rozměrů 179x35x176mm, výkon CPU min. 34000 bodu dle nezávislého testu cpubenchmark.net, operační paměť 16GB DDR5, SSD disk s kapacitou 512GB, Gbit síťová karta, Wifi standardu 802.11ax (2x2), Bluetooth 5.0, min. 1x video výstup HDMI a 2x DisplayPort, USB-C s DisplayPort 1.4 a 100 W power delivery, USB 3.2, klávesnici a myš stejného výrobce, operační systém s podporu AD (domény), servisní služba u zákazníka s odezvou do následujícího pracovního dne od nahlášení servisní události
</t>
  </si>
  <si>
    <t>Wi-Fi přenos obrazu</t>
  </si>
  <si>
    <t>Bezdrátový prezentační přepínač pro sdílení obrazu a zvuku ze zařízení typu notebook, smartphone, tablet na displej nebo projektor. Minimální technické parametry: integrovaný WiFi access point. Sdílení obrazu a zvuku pomocí aplikace nebo standardů Miracast, AirPlay, Google Cast. Sdílení přes tlačítko s USB-C rozhraním. Vzdálená správa přes webové rozhraní. Certifikace ISO 27001 - řízení bezpečnosti informací. Funkce Moderace a Touch Back (ovládání vzdáleného počítače z dotykového displeje). Video výstup 4K UHD (3840*2160) @ 30Hz. HDMI 1.4b, integrovaný WiFi access point 2,4 nebo 5 GHz, integrované antény do těla produktu, podporované OS Windows 8 a vyšší (64bit), MacOS 10.13 a vyšší, Android 9.0 a vyšší , iOS 12 a vyšší. Výstupy: 1x HDMI. 1x USB-A. 1x USB-C, 1x LAN. 1x USB tlačítko v balení. Zaručená a dodavatelem vyzkoušená kompatibilata s řídicím systémem "Kontrolér řídicího systému"</t>
  </si>
  <si>
    <t>Záznam a stream</t>
  </si>
  <si>
    <t>Videokamery</t>
  </si>
  <si>
    <t>Motorická PTZ kamera s parametry minimálně: 1/2,8" CMOS čip, záběr objektivu 72°, optický zoom 12x, rozsah otočení/náklop objektivu (Pan/Tilt) -170° až +170°, -30°až +90°, automatické vyvážení bílé AWB, ostření, clony, WDR - široký dynamický rozsah, elektronická závěrka, rozlišení Full HD 1920x1080p až 60 fps, dynamické odstranění šumu v obraze pomocí DNR. Vstupy/výstupy: ethernet RJ45, 3G-SDI, HDMI, USB-A, RS232, RS485, audio in, audio out. Streaming H.264, H.265, NDI HX. Podpora standardu Onvif. Napájení adaptérem 12VDC, nebo PoE 802.3af. provedení kamery v černé barvě. Zaručená a dodavatelem vyzkoušená kompatibilata s řídicím systémem "Kontrolér řídicího systému"</t>
  </si>
  <si>
    <t>Stropní držák kamery</t>
  </si>
  <si>
    <t>Stropní držák kamery, kompatibilní s výše uvedenou kamerou, umožňující umístění dle výkresové dokumentace.</t>
  </si>
  <si>
    <t>Záznam prezentací</t>
  </si>
  <si>
    <r>
      <rPr>
        <b/>
        <sz val="10"/>
        <color indexed="8"/>
        <rFont val="Arial"/>
        <family val="2"/>
        <charset val="238"/>
      </rPr>
      <t>Zařízení pro záznam a streaming vstupního AV signálu s rozlišením fullHD vybavené interním úložištěm typu SSD nebo výstupem na externí úložiště USB</t>
    </r>
    <r>
      <rPr>
        <sz val="10"/>
        <color indexed="8"/>
        <rFont val="Arial"/>
        <family val="2"/>
        <charset val="238"/>
      </rPr>
      <t xml:space="preserve">
Interní úložiště typu SSD s minimální kapacitou 80 GB, připojení externího úložiště přes rozhraní USB nebo LAN (NAS, Network Access Storage), možnost záznamu až ze 2 zdrojů obrazu najednou s výsledným spojením obou obrazů formou PiP nebo Side by Side, simultální zpracování záznamu + streamu najednou, záznamu a stream min. ve formátu H.264 / MPEG 4 AVC, formát záznamu min. v souboru M4V, možnost ovládání tlačítky na čelním panelu nebo přes webové rozhraní, externí řízení přes LAN nebo RS232. Minimální počet vstupů: 3x HDMI, 1x analogové video, audio (embed.HDMI + 2x stereo IN), 1x LAN,  Minimální počet výstupů: 1x HDMI, audio (embed.HDMI + 1x stereo). Zaručená a dodavatelem vyzkoušená kompatibilata s řídicím systémem "Kontrolér řídicího systému"</t>
    </r>
  </si>
  <si>
    <t>Interface technologie</t>
  </si>
  <si>
    <t>Přepínač - DVI, HDMI, SDI</t>
  </si>
  <si>
    <t>4-portový průmyslový přepínač USB3.1 Gen1. Minimální technické parametry: připojení 4 počítačů se zařízeními min. USB3.1 Gen1, např. klávesnice, myš a další periferní zařízení. Možnost řízení přes RS-422 / RS-485, přenosová rychlost min. 5 Gb / s, podpora OS Windows, Mac a Linux. LED indikátory, podpora USB M2 kabelu se zámkem, zapojitelný za chodu. Podpora externího napájení DC 9-24V pomocí svorkovnice. Podpora nabíjení V 1.2 a ochrany proti přetížení. Zaručená a dodavatelem vyzkoušená kompatibilata se servery "Hlavní PC SoS" a "Záložní PC SoS". Zaručená a dodavatelem vyzkoušená kompatibilata s řídicím systémem "Kontrolér řídicího systému"</t>
  </si>
  <si>
    <t>Převodník HDBT - vysílač</t>
  </si>
  <si>
    <t>Extender pro přenos HDMI po kabelu CATx - Vysílač Minimální technické parametry:  Podpora standardů HDBase-T, HDMI 1.4, HDCP 2.2. Podpora 4K/UHD@60Hz 4:2:0. Kompatibilní s CAT5e/6/7 twisted pair stíněnými kabely. Přenos 1920x1200 a 1080p/60 na min. 100 m, přenos 4K/UHD na min. 70 m  (obojí při použití kabelu CAT6/7). Přenos RS-232 (obousměrně) a IR příkazů. HDCP kompatibilní. Podpora přenosu EDID, CEC, 3D. PoCc napájení přijímače po CATx kabelu. Zaručená a dodavatelem vyzkoušená kompatibilata s projektory "Konferenční DP"</t>
  </si>
  <si>
    <t>Přenos signálu po CAT 5/6</t>
  </si>
  <si>
    <t xml:space="preserve">Extender pro přenos HDMI po kabelu CAT5e/6/7. Sada přijímač + vysílač. Minimální technické parametry: Podpora standardů HDBase-T, HDMI 1.4, HDCP 2.2, USB 2.0. Podpora 4K/UHD@60Hz 4:2:0. Kompatibilní s CAT5e/6/7 twisted pair stíněnými kabely. Přenos 1080p na vzálenost min. 70m, přenos 4K/UHD na min. 40m (obojí při použití kabelu CAT6/7). HDCP kompatibilní. Podpora přenosu EDID a CEC. PoE napájení přijímače po CATx kabelu. </t>
  </si>
  <si>
    <t>Datový rozvaděč (Rack)</t>
  </si>
  <si>
    <t>Ventilační jednotka do stojanového racku</t>
  </si>
  <si>
    <t>Ventilační jednotka spodní (horní) 220V, 6 ventilátorů, termostat</t>
  </si>
  <si>
    <t>Rozvodný panel do racku</t>
  </si>
  <si>
    <t>19" rozvodný panel min.  8x zásuvka 230V UTE, přívod min.  2m, podsvícený vypínač.</t>
  </si>
  <si>
    <t>AV Rack - příslušenství</t>
  </si>
  <si>
    <t>Příslušenství pro rack, vedení kabeláže, vyvazování, záslepky, police</t>
  </si>
  <si>
    <t>Patch panel</t>
  </si>
  <si>
    <t>Patch panel stíněný kategorie 6, který je osazen 24 porty RJ45 a duální IDC svorkovnicí</t>
  </si>
  <si>
    <t>Maticový přepínač - DVI, HDMI, SDI</t>
  </si>
  <si>
    <t>Maticový přepínač 8x8 HDMI. Minimální technické parametry: Podpora standardů HDMI 1.4 a HDCP 1.4. Podpora rozlišení 4K/UHD @ 60 Hz 4:2:0. Vestavěný 4x2 audio embeder/de-embeder s volitelným směřováním zvuku na vybraný výstup. EDID manager. 2x RS232 obousměrný, 2x RS/IR jednosměrný, 2x IR pro řízení připojených přístrojů přes vestavěný kontrolér a aplikaci Event Manager. Ovládání přes tlačítka na předním panelu nebo LAN. Zaručená a dodavatelem vyzkoušená kompatibilata s řídicím systémem "Kontrolér řídicího systému"</t>
  </si>
  <si>
    <t>Převodník HDBT - přijímač</t>
  </si>
  <si>
    <t>Extender pro přenos HDMI po kabelu CATx - Přijímač Minimální technické parametry:  Podpora standardů HDBase-T, HDMI 1.4, HDCP 2.2. Podpora 4K/UHD@60Hz 4:2:0. Kompatibilní s CAT5e/6/7 twisted pair stíněnými kabely. Přenos 1920x1200 a 1080p/60 na min. 100 m, přenos 4K/UHD na min. 70 m  (obojí při použití kabelu CAT6/7). Přenos RS-232 (obousměrně) a IR příkazů. HDCP kompatibilní. Podpora přenosu EDID, CEC, 3D. PoCc napájení přijímače po CATx kabelu. Zaručená a dodavatelem vyzkoušená kompatibilata s projektory "Převodník HDBT - vysílač"</t>
  </si>
  <si>
    <t>Řídicí systém</t>
  </si>
  <si>
    <t>Kontrolér řídicího systému</t>
  </si>
  <si>
    <t>Kontrolér řídicího systému. Minimální technické parametry: 2GB RAM, 4x RS232/485 obousměrný, 8x univerzální port (digital I/O, IR, RS out), 2x relé, 1x LAN, vestavěný webový server. Napájení PoE. Zaručená a dodavatelem vyzkoušená kompatibilata s řizenými zařízeními dle přílohy "AV05_klubovna - schéma zapojení"</t>
  </si>
  <si>
    <t>Příslušenství řídící systémy</t>
  </si>
  <si>
    <t>Rozšiřující modul. Minimální technické parametry:  3 x RS232, 8 x multifunkční versatile port, připojení do LAN, napájení PoE. Zaručená a dodavatelem vyzkoušená kompatibilata s řizenými zařízeními dle přílohy "AV05_klubovna - schéma zapojení"</t>
  </si>
  <si>
    <t>Adaptér</t>
  </si>
  <si>
    <t xml:space="preserve">19” rackový adaptér pro kontrolér.
</t>
  </si>
  <si>
    <t>Ovládací panely</t>
  </si>
  <si>
    <t>Dotykový panel drátový vestavný. Minimální technické parametry: úhlopříčka 10" 16:9, rozlišení 1280x800, kapacitní dotykový IPS displej, vestavěné reproduktory a mikrofon, vestavěný světelný a pohybový senzor, IP komunikace, napájení přes PoE. Zaručená a dodavatelem vyzkoušená kompatibilata s řídicím systémem "Kontrolér řídicího systému"</t>
  </si>
  <si>
    <t>Softwarové produkty</t>
  </si>
  <si>
    <t>Aplikace pro emulaci dotykového panelu a kontroléru. Kompatibilní s operačním systémem Apple iOS 7.0 a vyšší, Android OS 4.1 a vyšší, Windows PC OS 7 a vyšší. 1 licence přísluší každému jednotlivému zařízení. Zaručená a dodavatelem vyzkoušená kompatibilata s řídicím systémem "Kontrolér řídicího systému"</t>
  </si>
  <si>
    <t>tablet min. 11palcový (úhlopříčně) Multi‑Touch displej IPS 2360 × 1640, uložiště min. 256GB, WiFi ax (2,4 GHz a 5 GHz), Bluetooth 5.3, přední 12MPx kamera, hlavní fotoaparát 12 MPx s rozlišením až 4k, systémový konektor USB-C, operační systém kompatibilní s iOS app, tříosý gyroskop, akcelerometr, barometr, snímač okolního osvětlení, vestavěná dobíjecí baterie s výdrží až 10 hodin, hmotnost do 480 gramů</t>
  </si>
  <si>
    <t>Síťové prvky</t>
  </si>
  <si>
    <t>Stropní Wi-Fi 7 (802.11be) tri-band AP pro vnitřní použití s podporou pásma 2,4/5/6 GHz, min. 10 prostorových streamů, interními anténami, teoretickou propustností až 11 Gb/s, 1× 10GbE RJ45 uplinkem a 1× 1GbE portem, napájením PoE++ (802.3bt), podporou WPA2/WPA3, VLAN, QoS, centrální správy a provozní teplotou min. -30 až +50 °C.</t>
  </si>
  <si>
    <t>Řízený L2/L3 rackový 1U switch s min. 24× 1G RJ45 porty (bez PoE), min. 4× 10Gb SFP+ uplinky, switchingová kapacita min. 120 Gbps, podpora VLAN, QoS, LACP, STP/RSTP/MSTP, IGMP snooping, ACL, 802.1X, DHCP snooping, statického a OSPF routingu, IPv4/IPv6, správa přes SSH/WEB/SNMP, možnost centrální správy, redundantní napájení, provoz 0–45 °C, součástí dodávky musí být příslušná software-licence a 5letá NBD podpora výrobce od data dodání. Zaručená a dodavatelem vyzkoušená kompatibilata s řídicím systémem "Kontrolér řídicího systému"</t>
  </si>
  <si>
    <t>Řízený L2/L3 rackový 1U switch s min. 24× RJ45 multigigabit porty (min. 8× 10Gb/s) s podporou PoE/PoE+ a celkovým PoE budgetem min. 370 W, min. 4× 10Gb SFP+ uplinky, switchingovou kapacitou min. 120 Gbps, podporou VLAN, QoS, LACP, STP/RSTP/MSTP, IGMP snooping, ACL, 802.1X, DHCP snooping, statického a OSPF routingu, IPv4/IPv6, správou přes SSH/WEB/SNMP, možností centrální správy, redundantním napájením, provozem 0–45 °C a součástí dodávky musí být příslušná software-licence a 5letá NBD podpora výrobce od data dodání.</t>
  </si>
  <si>
    <t>Propojení obou síťových přepínačů - musí být realizováno dvěma 10GbE uplinky pomocí kompatibilních SFP/SFP+ transceiverů nebo DAC kabelu, zapojených do port-channelu (LACP) pro zvýšení propustnosti a redundanci; propojení musí podporovat trunk režim, přenos všech VLAN, plnou 10Gb propustnost, bezblokové přepínání a standardy IEEE 802.3, 802.1Q a 802.3ad.</t>
  </si>
  <si>
    <t xml:space="preserve">Router s wifi a VPN klientem určený pro vzdálenou správu a monitoring technologie v rámci celé instalace. Minimální parametry: Firewall, DNS, DHCP, WEB proxy, SSH, PPTP klient, L2TP klient, open VPN.
</t>
  </si>
  <si>
    <t>Napájecí distribuční jednotka do racku</t>
  </si>
  <si>
    <t>Malé PDU (Power Distribution Unit). Každý ze čtyř výstupů IEC-320 C13 lze ovládat samostatně (On / Off / Reset / přepni). Zařízení obsahuje LAN port pro připojení do sítě.</t>
  </si>
  <si>
    <t>Reléová jednotka</t>
  </si>
  <si>
    <t>Šestikanálové relé. Minimální technické parametry: spínání zátěží do 10A, 6 nezávislých bezpotenciálových přepínacích výstupů, řízení po systémové sběrnici a externími tlačítky, testovací tlačítka na čelním panelu, programovatelné parametry pro každé relé (odezva na vstup, zpožděné zapnutí/vypnutí, paměť, sekvence pro ovládání motorů), indikace napájení a stavu relé. Napájecí napětí: 230V / 50/60Hz, 50 mA, Počet spínaných výstupů: 6, Maximální zátěž: 230V/10A každý výstup při odporové zátěži, Svorky: Pro vodiče do průřezu min. 1.5 mm2. Zaručená a dodavatelem vyzkoušená kompatibilata s položkou "Převodník RS-232/485"</t>
  </si>
  <si>
    <t>Stmívač</t>
  </si>
  <si>
    <t>Jednotka pro řízení elektronických předřadníků zářivek. Minimální technické parametry: možnost rozdělení 64 stmívatelných předřadníků zářivek na jedné sběrnici až na 15 nezávislých skupin, kompatibilní s předřadníky DALI firem Philips, Osram, Tridonic, Helvar a pod..., řízení všech skupin po systémové sběrnici a dvou z nich i externími tlačítky, testovací tlačítka na čelním panelu, programovatelné parametry (odezva na vstupy, min., max. hodnota výstupního napětí, rychlost stmívání), indikace výstupní úrovně, a zkratované sběrnice k zářivkám. Napájecí napětí: 230V / 50/60Hz, 50 mA, Svorky: Pro vodiče do průřezu min. 1.5 mm2. Zaručená a dodavatelem vyzkoušená kompatibilata s položkou "Převodník RS-232/485"</t>
  </si>
  <si>
    <t>Odrušovací jednotka</t>
  </si>
  <si>
    <t>Tříkanálová jednotka pro potlačení elektromagnetického rušení. Minimální technické parametry: Počet odrušovaných okruhů: 3, Odrušované napětí: max. 275V AC, Odrušovaný proud: max. 10 A, Svorky: Pro vodiče do průřezu min. 1.5 mm2. Zaručená a dodavatelem vyzkoušená kompatibilata s položkou "Stmívač"</t>
  </si>
  <si>
    <t>Převodník RS-232/485</t>
  </si>
  <si>
    <t>Převodník RS-232/485. Minimální technické parametry: automatický poloduplexní provoz, indikace směru přenosu, napájení ze systémových jednotek nebo externě 7.5 - 24 V DC/100mA, Přenosová rychlost: 19200 bitů/s, Vstupní/výstupní konektory: RS232 – 9 pin D konektor dutinky nebo svorky do min.1.5 mm2, RS485 - 2x konektor RJ-11-4. . Zaručená a dodavatelem vyzkoušená kompatibilata s řídicím systémem "Kontrolér řídicího systému"</t>
  </si>
  <si>
    <t>AV kabeláž</t>
  </si>
  <si>
    <t>kabel HDMI</t>
  </si>
  <si>
    <t>USB kabel</t>
  </si>
  <si>
    <t>Kabel reproduktorový</t>
  </si>
  <si>
    <t>m</t>
  </si>
  <si>
    <t>Kabel audio</t>
  </si>
  <si>
    <t xml:space="preserve">Patch kabel </t>
  </si>
  <si>
    <t>Konektory</t>
  </si>
  <si>
    <t>Set konetorů k signálové kabeláži (audio, RJ45, DMX, 230V, RS232, atd.)</t>
  </si>
  <si>
    <t>Montážní materiál</t>
  </si>
  <si>
    <t>Ostatní drobný montážní materiál (pásky, hmoždinky, šrouby, lepící pásky, svorky, atd.)</t>
  </si>
  <si>
    <t>Koaxiální kabel</t>
  </si>
  <si>
    <t xml:space="preserve">Propojení systému SoS a výukových pomůcek.
</t>
  </si>
  <si>
    <t xml:space="preserve">Konzultace specialisty při instalaci techniky SoS
</t>
  </si>
  <si>
    <t xml:space="preserve">Testování, nastavení a kalibrace techniky SoS
</t>
  </si>
  <si>
    <t xml:space="preserve">Instalace audio techniky (Reproduktory, Mikrofony, Digitální audiomatice)
</t>
  </si>
  <si>
    <t xml:space="preserve">Instalace kabeláže včetně konektorů (Příprava a pokládka kabelového svazku. Konektory: audio, video, řízení)
</t>
  </si>
  <si>
    <t xml:space="preserve">Instalace interfacové techniky (Instalace interfacové techniky, přístrojové skříně a rozvaděče. Vyvázání kabeláže a zapojení napájení)
</t>
  </si>
  <si>
    <t xml:space="preserve">Instalace řídícího systému (Řídící jednotka, Ovládací prvky, Silové vypínače ovládané z ŘS)
</t>
  </si>
  <si>
    <t>Programování</t>
  </si>
  <si>
    <t xml:space="preserve">Programování a SW práce (Řídící systém, Režimy a předvolby na klávesnici, Tvorba manuálu pro systém) - Naprogramování systémů AVT (nástěnné displeje, projekce na plátno) a SoS jako jeden funkční celek.
</t>
  </si>
  <si>
    <t xml:space="preserve">IT služby (Instalace a nastavení PC, Instalace a konfigurace SW pro interaktivní zařízení, Konfigurace, Konzultace)
</t>
  </si>
  <si>
    <t>IT technologie, VR a interaktivní pomůcky pro vzdělávání</t>
  </si>
  <si>
    <t>Nástěnný držák projektoru pro zajištění projekce na kulovou plochu v daném prostoru v provozní pozici projekční koule dle výkresové dokumentace. Možnost nastavení projektoru ve všech 3 osách, zaručená kompatibilita s položkou projektoru "Konferenční DP", kotvení pomocí 4 ks závitových tyčí M8 na chemickou kotvu, hloubka kotvení do zdiva min. 80 mm.</t>
  </si>
  <si>
    <t xml:space="preserve">Univerzální držák - komplet vč. universálního adaptéru pro mobilní projektory s vyšší hmotností.
Bílá barva.
Nosnost dle použitého typu projektoru. Kotvení pomocí 4 ks závitových tyčí M8 na chemickou kotvu, hloubka kotvení do stropu min. 80 mm.
</t>
  </si>
  <si>
    <t>Prodlužovací kabel USB 2.0, A-A, délka min. 5 m (přesná délka bude určena při realizaci dle využití) (13x5m)</t>
  </si>
  <si>
    <r>
      <t>Kabel pro reproduktory 2x 4,0 mm2 (m.č. 01, 16, 17(2x50m+2x25 m))</t>
    </r>
    <r>
      <rPr>
        <sz val="10"/>
        <rFont val="Arial CE"/>
        <family val="2"/>
        <charset val="238"/>
      </rPr>
      <t xml:space="preserve">
</t>
    </r>
  </si>
  <si>
    <t xml:space="preserve">Symetrický stíněný audio mono kabel, 2x0,22 mm², dvojité stínění, instalační (m.č. 01 (2x12,5m))
</t>
  </si>
  <si>
    <t>Symetrický stíněný audio stereo kabel, 2 x 2 x 0,22 mm2,instalační (m.č. 01 (1x5m))</t>
  </si>
  <si>
    <r>
      <t xml:space="preserve">Koaxialní  kabel pro </t>
    </r>
    <r>
      <rPr>
        <sz val="10"/>
        <rFont val="Arial CE"/>
        <family val="2"/>
        <charset val="238"/>
      </rPr>
      <t xml:space="preserve">RF signály. Impedance 50 ohm. Útlum max. 45dB/100m/800MHz (m.č. 01, 16, 17(1x30m+1x60m))
</t>
    </r>
    <r>
      <rPr>
        <sz val="10"/>
        <rFont val="Arial"/>
        <family val="2"/>
        <charset val="238"/>
      </rPr>
      <t xml:space="preserve">
</t>
    </r>
  </si>
  <si>
    <t xml:space="preserve">HDMI kabel min. 3 m (přesná délka bude určena při realizaci dle využití) s minimálními technickými parametry: Rozlišení  4K*2K @ 60Hz. 99.9% měděný vodič nebo postříbřené měděné jádro.  Trojitě stíněný kabel a extra stínění v konektoru. Podpora audio return channel (ARC), 3D, HDCP, CEC. Vysoká flexibilita. (22x3m)
</t>
  </si>
  <si>
    <t>CAT6 patch kabel délka min. 2,0 m (přesná délka bude určena při realizaci dle využití), dvojité stínění SFTP, AWG26 (50x2,0m)</t>
  </si>
  <si>
    <t xml:space="preserve">Interaktivní pískoviště all-in-one (pískoviště, projekční systém, 3D hloubkový senzor, řídící počítač)složené z projektoru s krátkou projekční vzdáleností, kamery, softwaru, PC a písku pro modelování. (Univerzální model pro školy, muzea, science centra, Rozměry cca 116 × 215 × 95 cm, Hmotnost okolo 106 kg, Kapacita písku do 150 kg, Hráči do 7 osob, pro simulaci: Topografické vizualizace s vrstevnicemi, Simulace vody, jezer a řek, Interaktivní scenérie (např. vulkány, fauna, geografické jevy), Řízení přes tablet a přepínání scén během provozu, Napájení: 110–220 V AC, ~650 W, Projektor: typicky ~3700 lumenů pro dobrou viditelnost projekce, Software: 26 výukových scén / módů, umístění na kolečkách s aretací.  </t>
  </si>
  <si>
    <t xml:space="preserve">Instalace video techniky (projektory, kamery, Interaktivní pískoviště, servery)
</t>
  </si>
  <si>
    <t>19" rozvaděč stojanový 42U/600x1000 skleněné dveře, šedý</t>
  </si>
  <si>
    <t xml:space="preserve">Výkonný server pro odbavování 8x HDTV signálu se vzdáleným managementem (iDRAC/iLO/IPMI), rackové provedení, CPU min. 46 500 PassMark, RAM 64 GB DDR5, dvě GPU s min. 8 GB GDDR6 a G3DMark min. 9200, min. 8× DisplayPort (2×4K/8×HDTV), disková pole RAID1 (2×1 TB SSD) + RAID1 (2×2 TB SSD), min. 10GbE uplink + 2×1GbE, USB 3.1 Gen2, zdroj min. 1000 W, OS kompatibilní s Linux aplikacemi, včetně licence vzdáleného managementu a 5letého NBD servisu. Dodavatel prokáže vyzkoušenou kompatibilitu se "Software SoS NOAA". Server musí být typu pro osazení do RACK 42U/600x1000 mm.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</si>
</sst>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Kč&quot;* #,##0.00_);_(&quot;Kč&quot;* \(#,##0.00\);_(&quot;Kč&quot;* &quot;-&quot;??_);_(@_)"/>
    <numFmt numFmtId="165" formatCode="#,##0\ &quot;Kč&quot;"/>
    <numFmt numFmtId="166" formatCode="_-* #,##0\ &quot;Kč&quot;_-;\-* #,##0\ &quot;Kč&quot;_-;_-* &quot;-&quot;??\ &quot;Kč&quot;_-;_-@_-"/>
    <numFmt numFmtId="167" formatCode="_-* #,##0\ [$€-484]_-;\-* #,##0\ [$€-484]_-;_-* &quot;-&quot;\ [$€-484]_-;_-@_-"/>
  </numFmts>
  <fonts count="40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2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sz val="10"/>
      <color rgb="FFFF000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1"/>
      <name val="Calibri"/>
      <family val="2"/>
      <scheme val="minor"/>
    </font>
    <font>
      <b/>
      <sz val="22"/>
      <color rgb="FFFF0000"/>
      <name val="Arial CE"/>
      <family val="2"/>
      <charset val="238"/>
    </font>
    <font>
      <b/>
      <sz val="12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rgb="FFFF0000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12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4"/>
      <name val="Arial"/>
      <family val="2"/>
      <charset val="238"/>
    </font>
    <font>
      <sz val="10"/>
      <color theme="1"/>
      <name val="Arial CE"/>
      <family val="2"/>
      <charset val="238"/>
    </font>
    <font>
      <u/>
      <sz val="10"/>
      <color theme="10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7" fillId="0" borderId="0"/>
    <xf numFmtId="0" fontId="7" fillId="0" borderId="0"/>
    <xf numFmtId="164" fontId="9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21" fillId="0" borderId="0"/>
    <xf numFmtId="0" fontId="6" fillId="0" borderId="0"/>
    <xf numFmtId="0" fontId="12" fillId="0" borderId="0"/>
    <xf numFmtId="0" fontId="5" fillId="0" borderId="0"/>
    <xf numFmtId="0" fontId="29" fillId="0" borderId="0"/>
    <xf numFmtId="9" fontId="29" fillId="0" borderId="0" applyFont="0" applyFill="0" applyBorder="0" applyAlignment="0" applyProtection="0"/>
    <xf numFmtId="0" fontId="26" fillId="0" borderId="0"/>
    <xf numFmtId="0" fontId="30" fillId="0" borderId="0"/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2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</cellStyleXfs>
  <cellXfs count="109">
    <xf numFmtId="0" fontId="0" fillId="0" borderId="0" xfId="0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4" fillId="0" borderId="0" xfId="0" applyFont="1"/>
    <xf numFmtId="0" fontId="9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4" xfId="0" applyFont="1" applyBorder="1" applyAlignment="1">
      <alignment horizontal="center" vertical="center" wrapText="1" shrinkToFit="1"/>
    </xf>
    <xf numFmtId="165" fontId="15" fillId="0" borderId="5" xfId="0" applyNumberFormat="1" applyFont="1" applyBorder="1" applyAlignment="1">
      <alignment horizontal="center" vertical="top" wrapText="1" shrinkToFit="1"/>
    </xf>
    <xf numFmtId="164" fontId="9" fillId="0" borderId="0" xfId="2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7" fillId="0" borderId="0" xfId="0" applyFont="1" applyAlignment="1" applyProtection="1">
      <alignment horizontal="left" vertical="top" wrapText="1" shrinkToFit="1"/>
      <protection locked="0"/>
    </xf>
    <xf numFmtId="0" fontId="9" fillId="0" borderId="0" xfId="0" applyFont="1" applyProtection="1">
      <protection locked="0"/>
    </xf>
    <xf numFmtId="0" fontId="9" fillId="0" borderId="10" xfId="0" applyFont="1" applyBorder="1" applyAlignment="1">
      <alignment horizontal="center" vertical="top" wrapText="1" shrinkToFit="1"/>
    </xf>
    <xf numFmtId="0" fontId="9" fillId="0" borderId="10" xfId="0" applyFont="1" applyBorder="1" applyAlignment="1" applyProtection="1">
      <alignment horizontal="center" vertical="top" wrapText="1" shrinkToFit="1"/>
      <protection locked="0"/>
    </xf>
    <xf numFmtId="0" fontId="9" fillId="0" borderId="10" xfId="0" applyFont="1" applyBorder="1" applyAlignment="1" applyProtection="1">
      <alignment horizontal="center" vertical="top" textRotation="90" wrapText="1" shrinkToFit="1"/>
      <protection locked="0"/>
    </xf>
    <xf numFmtId="0" fontId="15" fillId="4" borderId="15" xfId="0" applyFont="1" applyFill="1" applyBorder="1" applyAlignment="1" applyProtection="1">
      <alignment horizontal="left" vertical="center"/>
      <protection locked="0"/>
    </xf>
    <xf numFmtId="0" fontId="17" fillId="4" borderId="11" xfId="0" applyFont="1" applyFill="1" applyBorder="1" applyAlignment="1" applyProtection="1">
      <alignment horizontal="left" vertical="top" wrapText="1" shrinkToFit="1"/>
      <protection locked="0"/>
    </xf>
    <xf numFmtId="0" fontId="19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19" fillId="0" borderId="0" xfId="0" applyFont="1" applyAlignment="1" applyProtection="1">
      <alignment wrapText="1"/>
      <protection locked="0"/>
    </xf>
    <xf numFmtId="1" fontId="19" fillId="0" borderId="0" xfId="0" applyNumberFormat="1" applyFont="1" applyProtection="1">
      <protection locked="0"/>
    </xf>
    <xf numFmtId="166" fontId="19" fillId="0" borderId="0" xfId="0" applyNumberFormat="1" applyFont="1" applyProtection="1">
      <protection locked="0"/>
    </xf>
    <xf numFmtId="0" fontId="17" fillId="0" borderId="6" xfId="0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165" fontId="9" fillId="0" borderId="14" xfId="0" applyNumberFormat="1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right" vertical="center"/>
    </xf>
    <xf numFmtId="0" fontId="13" fillId="0" borderId="12" xfId="0" applyFont="1" applyBorder="1" applyProtection="1">
      <protection locked="0"/>
    </xf>
    <xf numFmtId="0" fontId="13" fillId="0" borderId="12" xfId="0" applyFont="1" applyBorder="1" applyAlignment="1" applyProtection="1">
      <alignment wrapText="1"/>
      <protection locked="0"/>
    </xf>
    <xf numFmtId="1" fontId="13" fillId="0" borderId="12" xfId="0" applyNumberFormat="1" applyFont="1" applyBorder="1" applyProtection="1">
      <protection locked="0"/>
    </xf>
    <xf numFmtId="0" fontId="24" fillId="0" borderId="15" xfId="0" applyFont="1" applyBorder="1" applyAlignment="1" applyProtection="1">
      <alignment horizontal="left" vertical="center"/>
      <protection locked="0"/>
    </xf>
    <xf numFmtId="0" fontId="25" fillId="0" borderId="11" xfId="0" applyFont="1" applyBorder="1" applyAlignment="1" applyProtection="1">
      <alignment horizontal="left" vertical="top" wrapText="1" shrinkToFit="1"/>
      <protection locked="0"/>
    </xf>
    <xf numFmtId="0" fontId="25" fillId="0" borderId="11" xfId="0" applyFont="1" applyBorder="1" applyAlignment="1" applyProtection="1">
      <alignment horizontal="left" vertical="top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7" fillId="3" borderId="11" xfId="0" applyFont="1" applyFill="1" applyBorder="1" applyAlignment="1" applyProtection="1">
      <alignment horizontal="left" vertical="top" wrapText="1" shrinkToFit="1"/>
      <protection locked="0"/>
    </xf>
    <xf numFmtId="0" fontId="17" fillId="3" borderId="11" xfId="0" applyFont="1" applyFill="1" applyBorder="1" applyAlignment="1" applyProtection="1">
      <alignment horizontal="left" vertical="top"/>
      <protection locked="0"/>
    </xf>
    <xf numFmtId="0" fontId="17" fillId="4" borderId="19" xfId="0" applyFont="1" applyFill="1" applyBorder="1" applyAlignment="1" applyProtection="1">
      <alignment horizontal="left" vertical="top" wrapText="1" shrinkToFit="1"/>
      <protection locked="0"/>
    </xf>
    <xf numFmtId="0" fontId="25" fillId="0" borderId="19" xfId="0" applyFont="1" applyBorder="1" applyAlignment="1" applyProtection="1">
      <alignment horizontal="left" vertical="top" wrapText="1" shrinkToFit="1"/>
      <protection locked="0"/>
    </xf>
    <xf numFmtId="166" fontId="17" fillId="3" borderId="19" xfId="0" applyNumberFormat="1" applyFont="1" applyFill="1" applyBorder="1" applyAlignment="1" applyProtection="1">
      <alignment horizontal="right" vertical="top" wrapText="1" shrinkToFit="1"/>
      <protection locked="0"/>
    </xf>
    <xf numFmtId="0" fontId="27" fillId="0" borderId="0" xfId="0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1" fontId="27" fillId="0" borderId="0" xfId="0" applyNumberFormat="1" applyFont="1" applyProtection="1">
      <protection locked="0"/>
    </xf>
    <xf numFmtId="166" fontId="17" fillId="0" borderId="0" xfId="0" applyNumberFormat="1" applyFont="1" applyAlignment="1" applyProtection="1">
      <alignment horizontal="right" vertical="center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7" fillId="0" borderId="20" xfId="0" applyFont="1" applyBorder="1" applyAlignment="1" applyProtection="1">
      <alignment horizontal="left" vertical="top" wrapText="1" shrinkToFit="1"/>
      <protection locked="0"/>
    </xf>
    <xf numFmtId="0" fontId="33" fillId="0" borderId="0" xfId="0" applyFont="1" applyAlignment="1">
      <alignment horizontal="left" vertical="center"/>
    </xf>
    <xf numFmtId="0" fontId="17" fillId="4" borderId="11" xfId="0" applyFont="1" applyFill="1" applyBorder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26" fillId="0" borderId="21" xfId="0" applyFont="1" applyBorder="1" applyAlignment="1" applyProtection="1">
      <alignment vertical="top" wrapText="1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horizontal="left" vertical="center"/>
    </xf>
    <xf numFmtId="4" fontId="9" fillId="0" borderId="21" xfId="5" applyNumberFormat="1" applyFont="1" applyBorder="1" applyAlignment="1" applyProtection="1">
      <alignment horizontal="right" vertical="center" wrapText="1" indent="1"/>
      <protection locked="0"/>
    </xf>
    <xf numFmtId="0" fontId="28" fillId="0" borderId="21" xfId="0" applyFont="1" applyBorder="1" applyAlignment="1" applyProtection="1">
      <alignment horizontal="center" vertical="center" wrapText="1"/>
      <protection locked="0"/>
    </xf>
    <xf numFmtId="0" fontId="26" fillId="0" borderId="21" xfId="0" applyFont="1" applyBorder="1" applyAlignment="1" applyProtection="1">
      <alignment horizontal="left" vertical="center" wrapText="1"/>
      <protection locked="0"/>
    </xf>
    <xf numFmtId="0" fontId="26" fillId="0" borderId="21" xfId="0" applyFont="1" applyBorder="1" applyAlignment="1">
      <alignment horizontal="left" vertical="center" wrapText="1"/>
    </xf>
    <xf numFmtId="0" fontId="26" fillId="0" borderId="21" xfId="0" applyFont="1" applyBorder="1" applyAlignment="1">
      <alignment vertical="top" wrapText="1"/>
    </xf>
    <xf numFmtId="0" fontId="26" fillId="0" borderId="0" xfId="0" applyFont="1"/>
    <xf numFmtId="0" fontId="35" fillId="0" borderId="0" xfId="0" applyFont="1" applyAlignment="1">
      <alignment horizontal="center" vertical="center"/>
    </xf>
    <xf numFmtId="0" fontId="0" fillId="5" borderId="21" xfId="0" applyFill="1" applyBorder="1" applyAlignment="1" applyProtection="1">
      <alignment horizontal="left" vertical="center" wrapText="1"/>
      <protection locked="0"/>
    </xf>
    <xf numFmtId="0" fontId="0" fillId="5" borderId="21" xfId="0" applyFill="1" applyBorder="1" applyAlignment="1">
      <alignment horizontal="left" vertical="center" wrapText="1"/>
    </xf>
    <xf numFmtId="0" fontId="36" fillId="5" borderId="21" xfId="0" applyFont="1" applyFill="1" applyBorder="1" applyAlignment="1">
      <alignment vertical="top" wrapText="1"/>
    </xf>
    <xf numFmtId="0" fontId="9" fillId="5" borderId="21" xfId="0" applyFont="1" applyFill="1" applyBorder="1" applyAlignment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  <protection locked="0"/>
    </xf>
    <xf numFmtId="166" fontId="9" fillId="0" borderId="21" xfId="2" applyNumberFormat="1" applyFont="1" applyBorder="1" applyAlignment="1" applyProtection="1">
      <alignment horizontal="center" vertical="center"/>
      <protection locked="0"/>
    </xf>
    <xf numFmtId="4" fontId="26" fillId="0" borderId="21" xfId="2" applyNumberFormat="1" applyFont="1" applyBorder="1" applyAlignment="1" applyProtection="1">
      <alignment horizontal="right" vertical="center" wrapText="1" indent="1"/>
      <protection locked="0"/>
    </xf>
    <xf numFmtId="0" fontId="9" fillId="0" borderId="21" xfId="0" applyFont="1" applyBorder="1" applyAlignment="1" applyProtection="1">
      <alignment horizontal="center" vertical="top" wrapText="1" shrinkToFit="1"/>
      <protection locked="0"/>
    </xf>
    <xf numFmtId="0" fontId="9" fillId="6" borderId="0" xfId="0" applyFont="1" applyFill="1" applyAlignment="1" applyProtection="1">
      <alignment horizontal="center" wrapText="1"/>
      <protection locked="0"/>
    </xf>
    <xf numFmtId="0" fontId="0" fillId="0" borderId="21" xfId="0" applyBorder="1" applyAlignment="1">
      <alignment horizontal="left" vertical="center" wrapText="1"/>
    </xf>
    <xf numFmtId="0" fontId="15" fillId="0" borderId="0" xfId="3" applyFont="1" applyAlignment="1">
      <alignment vertical="center" wrapText="1" shrinkToFit="1"/>
    </xf>
    <xf numFmtId="4" fontId="9" fillId="0" borderId="21" xfId="5" applyNumberFormat="1" applyFont="1" applyFill="1" applyBorder="1" applyAlignment="1" applyProtection="1">
      <alignment horizontal="right" vertical="center" wrapText="1" indent="1"/>
      <protection locked="0"/>
    </xf>
    <xf numFmtId="4" fontId="26" fillId="0" borderId="21" xfId="5" applyNumberFormat="1" applyFont="1" applyBorder="1" applyAlignment="1" applyProtection="1">
      <alignment horizontal="right" vertical="center" wrapText="1" indent="1"/>
      <protection locked="0"/>
    </xf>
    <xf numFmtId="0" fontId="38" fillId="0" borderId="21" xfId="0" applyFont="1" applyBorder="1" applyAlignment="1" applyProtection="1">
      <alignment vertical="top" wrapText="1"/>
      <protection locked="0"/>
    </xf>
    <xf numFmtId="0" fontId="9" fillId="0" borderId="21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4" fontId="9" fillId="0" borderId="21" xfId="0" applyNumberFormat="1" applyFont="1" applyBorder="1" applyAlignment="1">
      <alignment horizontal="right" vertical="center" wrapText="1" indent="1"/>
    </xf>
    <xf numFmtId="0" fontId="9" fillId="0" borderId="21" xfId="48" applyFont="1" applyBorder="1" applyAlignment="1" applyProtection="1">
      <alignment horizontal="left" vertical="center"/>
    </xf>
    <xf numFmtId="0" fontId="9" fillId="0" borderId="21" xfId="0" applyFont="1" applyBorder="1" applyAlignment="1">
      <alignment horizontal="left" vertical="center" wrapText="1" shrinkToFit="1"/>
    </xf>
    <xf numFmtId="0" fontId="15" fillId="0" borderId="9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5" fillId="0" borderId="16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6" borderId="0" xfId="0" applyFont="1" applyFill="1" applyProtection="1">
      <protection locked="0"/>
    </xf>
    <xf numFmtId="167" fontId="0" fillId="6" borderId="0" xfId="0" applyNumberFormat="1" applyFill="1" applyAlignment="1" applyProtection="1">
      <alignment horizontal="left" vertical="center"/>
      <protection locked="0"/>
    </xf>
    <xf numFmtId="0" fontId="26" fillId="6" borderId="0" xfId="0" applyFont="1" applyFill="1"/>
    <xf numFmtId="0" fontId="26" fillId="6" borderId="0" xfId="0" applyFont="1" applyFill="1" applyAlignment="1">
      <alignment wrapText="1"/>
    </xf>
    <xf numFmtId="0" fontId="0" fillId="6" borderId="0" xfId="0" applyFill="1"/>
  </cellXfs>
  <cellStyles count="49">
    <cellStyle name="Excel Built-in Normal" xfId="20" xr:uid="{979E1A1E-79F0-4C91-9D16-120C2D6243ED}"/>
    <cellStyle name="Hypertextový odkaz" xfId="48" builtinId="8"/>
    <cellStyle name="Hypertextový odkaz 2" xfId="22" xr:uid="{54BD5834-7FCC-47E6-8885-8D4ECB460FF7}"/>
    <cellStyle name="Hypertextový odkaz 2 2" xfId="36" xr:uid="{5DC45C6F-760D-44EB-B484-E1CA3D7721A0}"/>
    <cellStyle name="Hypertextový odkaz 3" xfId="11" xr:uid="{A8C98472-847F-4FF1-94A3-21AC9B00CBC7}"/>
    <cellStyle name="Hypertextový odkaz 4" xfId="24" xr:uid="{0E54C334-9F41-4BEA-AEBA-3852A8CA766E}"/>
    <cellStyle name="Měna" xfId="2" builtinId="4"/>
    <cellStyle name="Měna 2" xfId="5" xr:uid="{AD9B3902-D48C-40B4-9D75-E14E929B9141}"/>
    <cellStyle name="Měna 2 2" xfId="28" xr:uid="{1B43E90E-96C9-4F49-BB08-ECD4FBBB86F9}"/>
    <cellStyle name="Měna 2 2 2" xfId="12" xr:uid="{96950C07-2A56-447A-B5F1-9E9CDA437C1C}"/>
    <cellStyle name="Měna 2 2 2 2" xfId="31" xr:uid="{2242837F-0271-4C8A-937D-2C1343035F0E}"/>
    <cellStyle name="Měna 3" xfId="25" xr:uid="{4F2336E7-EE67-4BAA-9381-159AB6CCA140}"/>
    <cellStyle name="Měna 5" xfId="9" xr:uid="{684EEBA3-6965-421B-9175-91F171B3CFE2}"/>
    <cellStyle name="Měna 5 2" xfId="30" xr:uid="{2F54FF8B-8C0C-443C-B821-B050BB42264A}"/>
    <cellStyle name="Normální" xfId="0" builtinId="0"/>
    <cellStyle name="Normální 14" xfId="3" xr:uid="{F45DCFBB-4863-4517-9E1F-5F1DE6CC9ADF}"/>
    <cellStyle name="Normální 14 2" xfId="14" xr:uid="{F2EE3917-5BCA-4351-81F0-AD2E13D3148A}"/>
    <cellStyle name="Normální 14 2 2" xfId="32" xr:uid="{727324E4-A5B3-4DB7-98B1-1F3B052CF4FF}"/>
    <cellStyle name="Normální 14 2 3" xfId="40" xr:uid="{3B19C7CA-B2CD-4047-991F-7CC59BED29D0}"/>
    <cellStyle name="Normální 14 2 4" xfId="45" xr:uid="{DCF7D914-244B-4F53-8233-0315B377C3F1}"/>
    <cellStyle name="Normální 14 3" xfId="26" xr:uid="{953A3451-743B-4BD5-A20E-0C4375653551}"/>
    <cellStyle name="Normální 14 4" xfId="38" xr:uid="{05447585-AAEB-4EFF-BA89-6CB3636CC5A6}"/>
    <cellStyle name="Normální 14 5" xfId="43" xr:uid="{480E37F0-5E2A-4AD2-B218-8AB098D96062}"/>
    <cellStyle name="Normální 15" xfId="8" xr:uid="{B1061C27-ED05-4CE0-8323-6EA33A2B8B10}"/>
    <cellStyle name="Normální 16" xfId="4" xr:uid="{AAEBE9BF-2B93-40D3-A4C0-0F065DC59F0D}"/>
    <cellStyle name="Normální 16 2" xfId="27" xr:uid="{4C2B5D00-BB2E-4F80-AC77-EE4B07D02D2C}"/>
    <cellStyle name="Normální 16 3" xfId="39" xr:uid="{80A417AE-77A9-4A8A-95BA-A3C9472099FA}"/>
    <cellStyle name="Normální 16 4" xfId="44" xr:uid="{BF4F0CC2-D9C2-485C-9563-ACB1174AA53F}"/>
    <cellStyle name="Normální 2" xfId="1" xr:uid="{00000000-0005-0000-0000-000002000000}"/>
    <cellStyle name="Normální 2 2" xfId="15" xr:uid="{B2F7D44F-ABA1-405E-B8AD-AD23DAE7DF79}"/>
    <cellStyle name="Normální 2 2 2" xfId="33" xr:uid="{35E2C163-3DDC-4838-ACBC-60879573C8C3}"/>
    <cellStyle name="Normální 2 3" xfId="7" xr:uid="{9DC36831-0208-4379-AE8B-E5A8D7638970}"/>
    <cellStyle name="Normální 2 4" xfId="17" xr:uid="{DC9172E4-D5D4-4ADF-8B67-5A4E9FDDED0D}"/>
    <cellStyle name="Normální 3" xfId="6" xr:uid="{F4204484-D9F6-43CC-A5E3-F095DF662587}"/>
    <cellStyle name="Normální 3 2" xfId="19" xr:uid="{7AD805F7-7510-49ED-A259-C9C445DC5A08}"/>
    <cellStyle name="Normální 3 3" xfId="29" xr:uid="{B1E2F910-8F78-4706-9EC2-E6E84E0D058C}"/>
    <cellStyle name="Normální 4" xfId="13" xr:uid="{C16F5E61-F22E-4A31-B3A2-A81357489076}"/>
    <cellStyle name="Normální 5" xfId="16" xr:uid="{69EA0B6E-DB8C-4DBA-BFEC-DB05329CD481}"/>
    <cellStyle name="Normální 5 2" xfId="34" xr:uid="{737A3352-F85B-4D59-B740-017790FCD4AA}"/>
    <cellStyle name="Normální 5 3" xfId="41" xr:uid="{4206995B-D35A-45C1-BB70-778D5A10A99B}"/>
    <cellStyle name="Normální 5 4" xfId="46" xr:uid="{DD005E4E-AA12-49F9-BF9E-85D6CE3B8F0B}"/>
    <cellStyle name="Normální 6" xfId="21" xr:uid="{8DD8CA78-6D7F-4F83-9DA9-53C1B6911394}"/>
    <cellStyle name="Normální 6 2" xfId="35" xr:uid="{AD5E9641-334A-491C-9E65-F7819B9898CE}"/>
    <cellStyle name="Normální 7" xfId="23" xr:uid="{3F4442FC-DB33-408E-ADF9-3E41031A8881}"/>
    <cellStyle name="Normální 7 2" xfId="37" xr:uid="{930A3624-422F-4D51-97C5-69DF31BFD571}"/>
    <cellStyle name="Normální 7 3" xfId="42" xr:uid="{926C5BA7-0C83-4FA8-A7F0-4AFDC2C43923}"/>
    <cellStyle name="Normální 7 4" xfId="47" xr:uid="{4A376CCD-8499-42C6-B5B2-CF9D36D151B2}"/>
    <cellStyle name="Procenta 2" xfId="10" xr:uid="{F650F9D8-6EDF-4056-8A11-B08A1B22D14C}"/>
    <cellStyle name="Procenta 2 2" xfId="18" xr:uid="{036FD1EA-0EA5-4CBA-AA99-C8146B8B4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278423</xdr:colOff>
      <xdr:row>1</xdr:row>
      <xdr:rowOff>80594</xdr:rowOff>
    </xdr:from>
    <xdr:to>
      <xdr:col>4</xdr:col>
      <xdr:colOff>1121019</xdr:colOff>
      <xdr:row>7</xdr:row>
      <xdr:rowOff>685800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CF794EE9-F58A-4AF3-B0C1-F4C38EE1DAD6}"/>
            </a:ext>
          </a:extLst>
        </xdr:cNvPr>
        <xdr:cNvSpPr txBox="1"/>
      </xdr:nvSpPr>
      <xdr:spPr>
        <a:xfrm>
          <a:off x="278423" y="204419"/>
          <a:ext cx="8872171" cy="1729156"/>
        </a:xfrm>
        <a:prstGeom prst="rect">
          <a:avLst/>
        </a:prstGeom>
        <a:ln w="19050">
          <a:solidFill>
            <a:schemeClr val="accent2"/>
          </a:solidFill>
        </a:ln>
        <a:effectLst>
          <a:outerShdw blurRad="50800" dist="38100" dir="5400000" sx="101000" sy="101000" algn="t" rotWithShape="0">
            <a:prstClr val="black">
              <a:alpha val="40000"/>
            </a:prstClr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Název investora: 	Statutární město Ostrava, městský obvod Ostrava-Jih</a:t>
          </a:r>
        </a:p>
        <a:p>
          <a:pPr marL="0" indent="0"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Projekt:		Implementace vědy na kouli (SoS) a interaktivních pomůcek pro vzdělávání do prostoru sálu 			Klubovny centra sociálních služeb Jih, Odborářská 677/72, Ostrava - Hrabůvka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Zpracoval:		Sebastian</a:t>
          </a:r>
          <a:r>
            <a:rPr lang="cs-CZ" sz="1200" baseline="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 Fenyk</a:t>
          </a:r>
          <a:endParaRPr lang="cs-CZ" sz="1200">
            <a:ln>
              <a:noFill/>
            </a:ln>
            <a:solidFill>
              <a:sysClr val="windowText" lastClr="000000"/>
            </a:solidFill>
            <a:latin typeface="Arial CE" panose="020B0604020202020204" pitchFamily="34" charset="0"/>
            <a:cs typeface="Arial CE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Datum:		09/2025</a:t>
          </a:r>
        </a:p>
        <a:p>
          <a:pPr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Verze:		</a:t>
          </a: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A5E813D8-109C-4AE8-8EE4-C543D61D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114221077"/>
          <a:ext cx="555171" cy="576857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103" name="Obrázek 102">
          <a:extLst>
            <a:ext uri="{FF2B5EF4-FFF2-40B4-BE49-F238E27FC236}">
              <a16:creationId xmlns:a16="http://schemas.microsoft.com/office/drawing/2014/main" id="{4A0A90EF-2722-430F-8DA1-C3B78D186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113597871"/>
          <a:ext cx="570580" cy="544286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83" name="Obrázek 82">
          <a:extLst>
            <a:ext uri="{FF2B5EF4-FFF2-40B4-BE49-F238E27FC236}">
              <a16:creationId xmlns:a16="http://schemas.microsoft.com/office/drawing/2014/main" id="{045BDF36-377F-40B8-A8E3-D0DDEA88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6" y="11492709"/>
          <a:ext cx="1416843" cy="815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118" name="TextovéPole 117">
          <a:extLst>
            <a:ext uri="{FF2B5EF4-FFF2-40B4-BE49-F238E27FC236}">
              <a16:creationId xmlns:a16="http://schemas.microsoft.com/office/drawing/2014/main" id="{9773FBF7-C8DA-4688-B5A3-194DC8563E7C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119" name="TextovéPole 118">
          <a:extLst>
            <a:ext uri="{FF2B5EF4-FFF2-40B4-BE49-F238E27FC236}">
              <a16:creationId xmlns:a16="http://schemas.microsoft.com/office/drawing/2014/main" id="{468B48B9-B29F-4439-8348-69630802B693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120" name="TextovéPole 119">
          <a:extLst>
            <a:ext uri="{FF2B5EF4-FFF2-40B4-BE49-F238E27FC236}">
              <a16:creationId xmlns:a16="http://schemas.microsoft.com/office/drawing/2014/main" id="{132C1C32-1311-4E47-B743-5A99528BC9B7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121" name="TextovéPole 120">
          <a:extLst>
            <a:ext uri="{FF2B5EF4-FFF2-40B4-BE49-F238E27FC236}">
              <a16:creationId xmlns:a16="http://schemas.microsoft.com/office/drawing/2014/main" id="{A893B90A-8D7F-48B2-BAA9-E693F132D215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122" name="TextovéPole 121">
          <a:extLst>
            <a:ext uri="{FF2B5EF4-FFF2-40B4-BE49-F238E27FC236}">
              <a16:creationId xmlns:a16="http://schemas.microsoft.com/office/drawing/2014/main" id="{3C969B8F-63C4-48F1-841B-6E863046FF2C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123" name="TextovéPole 122">
          <a:extLst>
            <a:ext uri="{FF2B5EF4-FFF2-40B4-BE49-F238E27FC236}">
              <a16:creationId xmlns:a16="http://schemas.microsoft.com/office/drawing/2014/main" id="{1F53C820-2808-4900-8EFE-5A6F2FA3BEC2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4" name="TextovéPole 123">
          <a:extLst>
            <a:ext uri="{FF2B5EF4-FFF2-40B4-BE49-F238E27FC236}">
              <a16:creationId xmlns:a16="http://schemas.microsoft.com/office/drawing/2014/main" id="{AB452BB1-5110-4348-B3D3-684E701494A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5" name="TextovéPole 124">
          <a:extLst>
            <a:ext uri="{FF2B5EF4-FFF2-40B4-BE49-F238E27FC236}">
              <a16:creationId xmlns:a16="http://schemas.microsoft.com/office/drawing/2014/main" id="{EA9ABF63-049B-442E-A0F9-074BF52B8C8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6" name="TextovéPole 125">
          <a:extLst>
            <a:ext uri="{FF2B5EF4-FFF2-40B4-BE49-F238E27FC236}">
              <a16:creationId xmlns:a16="http://schemas.microsoft.com/office/drawing/2014/main" id="{5E4D2DB1-6FC7-44A6-B7DA-C1FCCC80A14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7" name="TextovéPole 126">
          <a:extLst>
            <a:ext uri="{FF2B5EF4-FFF2-40B4-BE49-F238E27FC236}">
              <a16:creationId xmlns:a16="http://schemas.microsoft.com/office/drawing/2014/main" id="{E6CAA7D8-163B-42EC-8421-1F4FBE37428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8" name="TextovéPole 127">
          <a:extLst>
            <a:ext uri="{FF2B5EF4-FFF2-40B4-BE49-F238E27FC236}">
              <a16:creationId xmlns:a16="http://schemas.microsoft.com/office/drawing/2014/main" id="{5CC9FF3A-0FDA-4E7A-AFE2-1FC3B45E87D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29" name="TextovéPole 128">
          <a:extLst>
            <a:ext uri="{FF2B5EF4-FFF2-40B4-BE49-F238E27FC236}">
              <a16:creationId xmlns:a16="http://schemas.microsoft.com/office/drawing/2014/main" id="{B4DB65B9-1B5E-48C3-AEBE-DBE2C215CC8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0" name="TextovéPole 129">
          <a:extLst>
            <a:ext uri="{FF2B5EF4-FFF2-40B4-BE49-F238E27FC236}">
              <a16:creationId xmlns:a16="http://schemas.microsoft.com/office/drawing/2014/main" id="{0BC644B4-1E22-4B7E-80DB-FBFAC6542F0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1" name="TextovéPole 130">
          <a:extLst>
            <a:ext uri="{FF2B5EF4-FFF2-40B4-BE49-F238E27FC236}">
              <a16:creationId xmlns:a16="http://schemas.microsoft.com/office/drawing/2014/main" id="{13400C28-8F48-4D8E-8E4E-4221558BD989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2" name="TextovéPole 131">
          <a:extLst>
            <a:ext uri="{FF2B5EF4-FFF2-40B4-BE49-F238E27FC236}">
              <a16:creationId xmlns:a16="http://schemas.microsoft.com/office/drawing/2014/main" id="{C8122F71-AF2F-4690-A07F-4AA603E66CB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3" name="TextovéPole 132">
          <a:extLst>
            <a:ext uri="{FF2B5EF4-FFF2-40B4-BE49-F238E27FC236}">
              <a16:creationId xmlns:a16="http://schemas.microsoft.com/office/drawing/2014/main" id="{1B6B9A42-0D41-4324-8FE0-D6264094DEE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4" name="TextovéPole 133">
          <a:extLst>
            <a:ext uri="{FF2B5EF4-FFF2-40B4-BE49-F238E27FC236}">
              <a16:creationId xmlns:a16="http://schemas.microsoft.com/office/drawing/2014/main" id="{A82E63D0-BF9B-44B1-9324-52598BFD434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5" name="TextovéPole 134">
          <a:extLst>
            <a:ext uri="{FF2B5EF4-FFF2-40B4-BE49-F238E27FC236}">
              <a16:creationId xmlns:a16="http://schemas.microsoft.com/office/drawing/2014/main" id="{2088EDFD-B8D5-4710-9F41-65B131DBDBA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6" name="TextovéPole 135">
          <a:extLst>
            <a:ext uri="{FF2B5EF4-FFF2-40B4-BE49-F238E27FC236}">
              <a16:creationId xmlns:a16="http://schemas.microsoft.com/office/drawing/2014/main" id="{4BC7A51B-9AA0-463E-870C-5CB8386CDBCB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7" name="TextovéPole 136">
          <a:extLst>
            <a:ext uri="{FF2B5EF4-FFF2-40B4-BE49-F238E27FC236}">
              <a16:creationId xmlns:a16="http://schemas.microsoft.com/office/drawing/2014/main" id="{72726774-70BB-43B1-9DB1-742E4DBDA60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8" name="TextovéPole 137">
          <a:extLst>
            <a:ext uri="{FF2B5EF4-FFF2-40B4-BE49-F238E27FC236}">
              <a16:creationId xmlns:a16="http://schemas.microsoft.com/office/drawing/2014/main" id="{A35068F7-E1FE-4E6C-99F4-F55FADB469A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39" name="TextovéPole 138">
          <a:extLst>
            <a:ext uri="{FF2B5EF4-FFF2-40B4-BE49-F238E27FC236}">
              <a16:creationId xmlns:a16="http://schemas.microsoft.com/office/drawing/2014/main" id="{DF9A1612-6F67-4815-8784-D392EA39493B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0" name="TextovéPole 139">
          <a:extLst>
            <a:ext uri="{FF2B5EF4-FFF2-40B4-BE49-F238E27FC236}">
              <a16:creationId xmlns:a16="http://schemas.microsoft.com/office/drawing/2014/main" id="{7E072D16-D338-4E10-9C84-5D03A5DCADA5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1" name="TextovéPole 140">
          <a:extLst>
            <a:ext uri="{FF2B5EF4-FFF2-40B4-BE49-F238E27FC236}">
              <a16:creationId xmlns:a16="http://schemas.microsoft.com/office/drawing/2014/main" id="{DC9CB11D-35B9-4AE2-9A48-A33A091804F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2" name="TextovéPole 141">
          <a:extLst>
            <a:ext uri="{FF2B5EF4-FFF2-40B4-BE49-F238E27FC236}">
              <a16:creationId xmlns:a16="http://schemas.microsoft.com/office/drawing/2014/main" id="{D4E15ACD-E1A2-4BAC-B1EC-AB4E04F60D1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3" name="TextovéPole 142">
          <a:extLst>
            <a:ext uri="{FF2B5EF4-FFF2-40B4-BE49-F238E27FC236}">
              <a16:creationId xmlns:a16="http://schemas.microsoft.com/office/drawing/2014/main" id="{EB5707E8-73A5-46DF-93F7-5934C2C3340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4" name="TextovéPole 143">
          <a:extLst>
            <a:ext uri="{FF2B5EF4-FFF2-40B4-BE49-F238E27FC236}">
              <a16:creationId xmlns:a16="http://schemas.microsoft.com/office/drawing/2014/main" id="{09AA5C11-9061-457C-8953-12BAB440102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5" name="TextovéPole 144">
          <a:extLst>
            <a:ext uri="{FF2B5EF4-FFF2-40B4-BE49-F238E27FC236}">
              <a16:creationId xmlns:a16="http://schemas.microsoft.com/office/drawing/2014/main" id="{C63CA0CD-F202-4D0C-82C1-EEA6EF95829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6" name="TextovéPole 145">
          <a:extLst>
            <a:ext uri="{FF2B5EF4-FFF2-40B4-BE49-F238E27FC236}">
              <a16:creationId xmlns:a16="http://schemas.microsoft.com/office/drawing/2014/main" id="{C7F11C14-0A31-4C10-A356-DCC3FF73421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7" name="TextovéPole 146">
          <a:extLst>
            <a:ext uri="{FF2B5EF4-FFF2-40B4-BE49-F238E27FC236}">
              <a16:creationId xmlns:a16="http://schemas.microsoft.com/office/drawing/2014/main" id="{2043BA21-7B3C-4B1C-9CEC-2CAACEA79FB7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8" name="TextovéPole 147">
          <a:extLst>
            <a:ext uri="{FF2B5EF4-FFF2-40B4-BE49-F238E27FC236}">
              <a16:creationId xmlns:a16="http://schemas.microsoft.com/office/drawing/2014/main" id="{8B8F54E8-F295-4486-A648-F33CB266964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49" name="TextovéPole 148">
          <a:extLst>
            <a:ext uri="{FF2B5EF4-FFF2-40B4-BE49-F238E27FC236}">
              <a16:creationId xmlns:a16="http://schemas.microsoft.com/office/drawing/2014/main" id="{5F88CEFA-2EC4-4CF9-BD13-C7E2C22AA33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0" name="TextovéPole 149">
          <a:extLst>
            <a:ext uri="{FF2B5EF4-FFF2-40B4-BE49-F238E27FC236}">
              <a16:creationId xmlns:a16="http://schemas.microsoft.com/office/drawing/2014/main" id="{83E77A6E-CD67-495A-B48D-2598EE59F0D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1" name="TextovéPole 150">
          <a:extLst>
            <a:ext uri="{FF2B5EF4-FFF2-40B4-BE49-F238E27FC236}">
              <a16:creationId xmlns:a16="http://schemas.microsoft.com/office/drawing/2014/main" id="{68A30EF0-6E42-4C6F-A545-33F60D6CF0E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2" name="TextovéPole 151">
          <a:extLst>
            <a:ext uri="{FF2B5EF4-FFF2-40B4-BE49-F238E27FC236}">
              <a16:creationId xmlns:a16="http://schemas.microsoft.com/office/drawing/2014/main" id="{7F0D6AAB-5CA8-4734-8A2C-5BB68E9ED016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3" name="TextovéPole 152">
          <a:extLst>
            <a:ext uri="{FF2B5EF4-FFF2-40B4-BE49-F238E27FC236}">
              <a16:creationId xmlns:a16="http://schemas.microsoft.com/office/drawing/2014/main" id="{D764BB84-2F90-4F77-9644-8B22AFCCF4E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4" name="TextovéPole 153">
          <a:extLst>
            <a:ext uri="{FF2B5EF4-FFF2-40B4-BE49-F238E27FC236}">
              <a16:creationId xmlns:a16="http://schemas.microsoft.com/office/drawing/2014/main" id="{01317BF2-2F42-4624-B736-A36D067BEBC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5" name="TextovéPole 154">
          <a:extLst>
            <a:ext uri="{FF2B5EF4-FFF2-40B4-BE49-F238E27FC236}">
              <a16:creationId xmlns:a16="http://schemas.microsoft.com/office/drawing/2014/main" id="{E4436356-E94C-4E96-BCEC-7FC472AC76AC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6" name="TextovéPole 155">
          <a:extLst>
            <a:ext uri="{FF2B5EF4-FFF2-40B4-BE49-F238E27FC236}">
              <a16:creationId xmlns:a16="http://schemas.microsoft.com/office/drawing/2014/main" id="{9D7FF014-B645-4831-A623-365F1FA5006C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7" name="TextovéPole 156">
          <a:extLst>
            <a:ext uri="{FF2B5EF4-FFF2-40B4-BE49-F238E27FC236}">
              <a16:creationId xmlns:a16="http://schemas.microsoft.com/office/drawing/2014/main" id="{5EC8078E-C7CD-48C4-B4E8-0078E46D177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8" name="TextovéPole 157">
          <a:extLst>
            <a:ext uri="{FF2B5EF4-FFF2-40B4-BE49-F238E27FC236}">
              <a16:creationId xmlns:a16="http://schemas.microsoft.com/office/drawing/2014/main" id="{07364B44-D379-4BB9-820C-FBEB429575F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59" name="TextovéPole 158">
          <a:extLst>
            <a:ext uri="{FF2B5EF4-FFF2-40B4-BE49-F238E27FC236}">
              <a16:creationId xmlns:a16="http://schemas.microsoft.com/office/drawing/2014/main" id="{FCEF5DAB-0E24-4EF6-81FF-5D361EEE66F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0" name="TextovéPole 159">
          <a:extLst>
            <a:ext uri="{FF2B5EF4-FFF2-40B4-BE49-F238E27FC236}">
              <a16:creationId xmlns:a16="http://schemas.microsoft.com/office/drawing/2014/main" id="{8145CDA5-03BE-42A9-87B8-7B4363212A6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1" name="TextovéPole 160">
          <a:extLst>
            <a:ext uri="{FF2B5EF4-FFF2-40B4-BE49-F238E27FC236}">
              <a16:creationId xmlns:a16="http://schemas.microsoft.com/office/drawing/2014/main" id="{E3B6F5A3-9EA3-4E88-89A1-3D6FE60A95E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2" name="TextovéPole 161">
          <a:extLst>
            <a:ext uri="{FF2B5EF4-FFF2-40B4-BE49-F238E27FC236}">
              <a16:creationId xmlns:a16="http://schemas.microsoft.com/office/drawing/2014/main" id="{440C4D09-BDAD-4EEF-B62E-84B8BF38A8C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3" name="TextovéPole 162">
          <a:extLst>
            <a:ext uri="{FF2B5EF4-FFF2-40B4-BE49-F238E27FC236}">
              <a16:creationId xmlns:a16="http://schemas.microsoft.com/office/drawing/2014/main" id="{2CDF9884-E36F-480C-B64C-6029F82D3005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4" name="TextovéPole 163">
          <a:extLst>
            <a:ext uri="{FF2B5EF4-FFF2-40B4-BE49-F238E27FC236}">
              <a16:creationId xmlns:a16="http://schemas.microsoft.com/office/drawing/2014/main" id="{2E41F0AE-FC22-4F08-B8FC-35889DD4CBC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5" name="TextovéPole 164">
          <a:extLst>
            <a:ext uri="{FF2B5EF4-FFF2-40B4-BE49-F238E27FC236}">
              <a16:creationId xmlns:a16="http://schemas.microsoft.com/office/drawing/2014/main" id="{409E9405-81B2-45B0-983D-86C07121E466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6" name="TextovéPole 165">
          <a:extLst>
            <a:ext uri="{FF2B5EF4-FFF2-40B4-BE49-F238E27FC236}">
              <a16:creationId xmlns:a16="http://schemas.microsoft.com/office/drawing/2014/main" id="{925E2616-FAE0-41C7-890E-094BA496266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7" name="TextovéPole 166">
          <a:extLst>
            <a:ext uri="{FF2B5EF4-FFF2-40B4-BE49-F238E27FC236}">
              <a16:creationId xmlns:a16="http://schemas.microsoft.com/office/drawing/2014/main" id="{7DF29856-031B-49F5-AE56-5DDD5F0B078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68" name="TextovéPole 167">
          <a:extLst>
            <a:ext uri="{FF2B5EF4-FFF2-40B4-BE49-F238E27FC236}">
              <a16:creationId xmlns:a16="http://schemas.microsoft.com/office/drawing/2014/main" id="{C7E336D9-EA04-497C-9BD7-DA083BE986AF}"/>
            </a:ext>
          </a:extLst>
        </xdr:cNvPr>
        <xdr:cNvSpPr txBox="1"/>
      </xdr:nvSpPr>
      <xdr:spPr>
        <a:xfrm>
          <a:off x="843643" y="497626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174" name="Obrázek 173">
          <a:extLst>
            <a:ext uri="{FF2B5EF4-FFF2-40B4-BE49-F238E27FC236}">
              <a16:creationId xmlns:a16="http://schemas.microsoft.com/office/drawing/2014/main" id="{18A095BA-FAEE-4355-AF6E-A2FA5623B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96448789"/>
          <a:ext cx="555172" cy="520161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0</xdr:colOff>
      <xdr:row>105</xdr:row>
      <xdr:rowOff>0</xdr:rowOff>
    </xdr:to>
    <xdr:pic>
      <xdr:nvPicPr>
        <xdr:cNvPr id="14" name="Picture 10" descr="PEF150">
          <a:extLst>
            <a:ext uri="{FF2B5EF4-FFF2-40B4-BE49-F238E27FC236}">
              <a16:creationId xmlns:a16="http://schemas.microsoft.com/office/drawing/2014/main" id="{824C8DEB-F725-41CD-891F-15B670C4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52550" y="3086100"/>
          <a:ext cx="11049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83</xdr:row>
      <xdr:rowOff>0</xdr:rowOff>
    </xdr:from>
    <xdr:ext cx="609600" cy="0"/>
    <xdr:pic>
      <xdr:nvPicPr>
        <xdr:cNvPr id="171" name="Obrázek 9" descr="HDC-SD200EPK.bmp">
          <a:extLst>
            <a:ext uri="{FF2B5EF4-FFF2-40B4-BE49-F238E27FC236}">
              <a16:creationId xmlns:a16="http://schemas.microsoft.com/office/drawing/2014/main" id="{9A271B34-6BAD-4177-B168-8150C2D24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63015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196" name="Obrázek 195">
          <a:extLst>
            <a:ext uri="{FF2B5EF4-FFF2-40B4-BE49-F238E27FC236}">
              <a16:creationId xmlns:a16="http://schemas.microsoft.com/office/drawing/2014/main" id="{7C2E8D7C-88A2-4C09-8839-F1F16A6EF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122427819"/>
          <a:ext cx="881743" cy="44196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1" name="TextovéPole 220">
          <a:extLst>
            <a:ext uri="{FF2B5EF4-FFF2-40B4-BE49-F238E27FC236}">
              <a16:creationId xmlns:a16="http://schemas.microsoft.com/office/drawing/2014/main" id="{8CA5C473-DEF8-4CA1-A7EB-CFC3C4277BC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22" name="TextovéPole 221">
          <a:extLst>
            <a:ext uri="{FF2B5EF4-FFF2-40B4-BE49-F238E27FC236}">
              <a16:creationId xmlns:a16="http://schemas.microsoft.com/office/drawing/2014/main" id="{51897A9E-180C-4991-BE62-8C730DE1F896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3" name="TextovéPole 222">
          <a:extLst>
            <a:ext uri="{FF2B5EF4-FFF2-40B4-BE49-F238E27FC236}">
              <a16:creationId xmlns:a16="http://schemas.microsoft.com/office/drawing/2014/main" id="{D795F108-DC6A-4450-86A0-C9AF047F663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4" name="TextovéPole 223">
          <a:extLst>
            <a:ext uri="{FF2B5EF4-FFF2-40B4-BE49-F238E27FC236}">
              <a16:creationId xmlns:a16="http://schemas.microsoft.com/office/drawing/2014/main" id="{97572FA9-9F0F-4BFA-96B8-EE6C406422E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25" name="TextovéPole 224">
          <a:extLst>
            <a:ext uri="{FF2B5EF4-FFF2-40B4-BE49-F238E27FC236}">
              <a16:creationId xmlns:a16="http://schemas.microsoft.com/office/drawing/2014/main" id="{C17B69E6-B4EF-40F4-8B5E-A9AEB3A31882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26" name="TextovéPole 225">
          <a:extLst>
            <a:ext uri="{FF2B5EF4-FFF2-40B4-BE49-F238E27FC236}">
              <a16:creationId xmlns:a16="http://schemas.microsoft.com/office/drawing/2014/main" id="{FB76E71A-12CD-449A-BF16-EA8B092FCE69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7" name="TextovéPole 226">
          <a:extLst>
            <a:ext uri="{FF2B5EF4-FFF2-40B4-BE49-F238E27FC236}">
              <a16:creationId xmlns:a16="http://schemas.microsoft.com/office/drawing/2014/main" id="{37052F0B-3C1F-44C3-8C81-9A87BC1E182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8" name="TextovéPole 227">
          <a:extLst>
            <a:ext uri="{FF2B5EF4-FFF2-40B4-BE49-F238E27FC236}">
              <a16:creationId xmlns:a16="http://schemas.microsoft.com/office/drawing/2014/main" id="{954E3333-4A74-485A-A7B6-E980D933DC0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29" name="TextovéPole 228">
          <a:extLst>
            <a:ext uri="{FF2B5EF4-FFF2-40B4-BE49-F238E27FC236}">
              <a16:creationId xmlns:a16="http://schemas.microsoft.com/office/drawing/2014/main" id="{BAAF1FD4-6FB9-479F-8FB5-F925A4589E2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0" name="TextovéPole 229">
          <a:extLst>
            <a:ext uri="{FF2B5EF4-FFF2-40B4-BE49-F238E27FC236}">
              <a16:creationId xmlns:a16="http://schemas.microsoft.com/office/drawing/2014/main" id="{187C6FD3-2796-4E37-AEF0-9FDCCEBD61F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1" name="TextovéPole 230">
          <a:extLst>
            <a:ext uri="{FF2B5EF4-FFF2-40B4-BE49-F238E27FC236}">
              <a16:creationId xmlns:a16="http://schemas.microsoft.com/office/drawing/2014/main" id="{C761EEEC-0304-4060-A378-28358ADB92C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2" name="TextovéPole 231">
          <a:extLst>
            <a:ext uri="{FF2B5EF4-FFF2-40B4-BE49-F238E27FC236}">
              <a16:creationId xmlns:a16="http://schemas.microsoft.com/office/drawing/2014/main" id="{CABC7B9B-DEC4-4BCD-9101-AAF9B3D1565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3" name="TextovéPole 232">
          <a:extLst>
            <a:ext uri="{FF2B5EF4-FFF2-40B4-BE49-F238E27FC236}">
              <a16:creationId xmlns:a16="http://schemas.microsoft.com/office/drawing/2014/main" id="{A2CC8199-3B20-411C-A79A-7B09FF3A2F9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4" name="TextovéPole 233">
          <a:extLst>
            <a:ext uri="{FF2B5EF4-FFF2-40B4-BE49-F238E27FC236}">
              <a16:creationId xmlns:a16="http://schemas.microsoft.com/office/drawing/2014/main" id="{72600FF8-78D6-4152-A98E-0CC56FC77BA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5" name="TextovéPole 234">
          <a:extLst>
            <a:ext uri="{FF2B5EF4-FFF2-40B4-BE49-F238E27FC236}">
              <a16:creationId xmlns:a16="http://schemas.microsoft.com/office/drawing/2014/main" id="{1CF27227-330F-4022-92AD-169CF9FA41C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6" name="TextovéPole 235">
          <a:extLst>
            <a:ext uri="{FF2B5EF4-FFF2-40B4-BE49-F238E27FC236}">
              <a16:creationId xmlns:a16="http://schemas.microsoft.com/office/drawing/2014/main" id="{BF44D742-EB7E-4FB5-9777-2948F3D4483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7" name="TextovéPole 236">
          <a:extLst>
            <a:ext uri="{FF2B5EF4-FFF2-40B4-BE49-F238E27FC236}">
              <a16:creationId xmlns:a16="http://schemas.microsoft.com/office/drawing/2014/main" id="{CAC8A15D-26CE-49C6-9C40-22A8B33B171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8" name="TextovéPole 237">
          <a:extLst>
            <a:ext uri="{FF2B5EF4-FFF2-40B4-BE49-F238E27FC236}">
              <a16:creationId xmlns:a16="http://schemas.microsoft.com/office/drawing/2014/main" id="{A0FED1F0-3893-4F3B-BADD-D9B338105C2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39" name="TextovéPole 238">
          <a:extLst>
            <a:ext uri="{FF2B5EF4-FFF2-40B4-BE49-F238E27FC236}">
              <a16:creationId xmlns:a16="http://schemas.microsoft.com/office/drawing/2014/main" id="{41D2C68A-F82C-47AD-8101-C5E42F0B6ED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0" name="TextovéPole 239">
          <a:extLst>
            <a:ext uri="{FF2B5EF4-FFF2-40B4-BE49-F238E27FC236}">
              <a16:creationId xmlns:a16="http://schemas.microsoft.com/office/drawing/2014/main" id="{81C4D60A-8675-4766-9CA5-49FAA0E3EAE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1" name="TextovéPole 240">
          <a:extLst>
            <a:ext uri="{FF2B5EF4-FFF2-40B4-BE49-F238E27FC236}">
              <a16:creationId xmlns:a16="http://schemas.microsoft.com/office/drawing/2014/main" id="{AC0E7B82-7865-4E24-9C70-D120877EC74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2" name="TextovéPole 241">
          <a:extLst>
            <a:ext uri="{FF2B5EF4-FFF2-40B4-BE49-F238E27FC236}">
              <a16:creationId xmlns:a16="http://schemas.microsoft.com/office/drawing/2014/main" id="{6C4935E4-EB59-41FE-ACEC-2A767B29C60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3" name="TextovéPole 242">
          <a:extLst>
            <a:ext uri="{FF2B5EF4-FFF2-40B4-BE49-F238E27FC236}">
              <a16:creationId xmlns:a16="http://schemas.microsoft.com/office/drawing/2014/main" id="{535BC2D3-2F5C-4ED0-9713-CC1784CBCB3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4" name="TextovéPole 243">
          <a:extLst>
            <a:ext uri="{FF2B5EF4-FFF2-40B4-BE49-F238E27FC236}">
              <a16:creationId xmlns:a16="http://schemas.microsoft.com/office/drawing/2014/main" id="{BAA81800-71CD-49B1-B8F2-DDEAC92EC58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5" name="TextovéPole 244">
          <a:extLst>
            <a:ext uri="{FF2B5EF4-FFF2-40B4-BE49-F238E27FC236}">
              <a16:creationId xmlns:a16="http://schemas.microsoft.com/office/drawing/2014/main" id="{D63F2C18-A6A0-4FE8-AEE0-ABD7E6C316D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6" name="TextovéPole 245">
          <a:extLst>
            <a:ext uri="{FF2B5EF4-FFF2-40B4-BE49-F238E27FC236}">
              <a16:creationId xmlns:a16="http://schemas.microsoft.com/office/drawing/2014/main" id="{22BA8B2B-1613-4D43-8908-831CC827531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7" name="TextovéPole 246">
          <a:extLst>
            <a:ext uri="{FF2B5EF4-FFF2-40B4-BE49-F238E27FC236}">
              <a16:creationId xmlns:a16="http://schemas.microsoft.com/office/drawing/2014/main" id="{57E3E8CD-9D45-49B6-A1C5-FD20BF13C32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8" name="TextovéPole 247">
          <a:extLst>
            <a:ext uri="{FF2B5EF4-FFF2-40B4-BE49-F238E27FC236}">
              <a16:creationId xmlns:a16="http://schemas.microsoft.com/office/drawing/2014/main" id="{61E17B49-A068-47F2-8B76-70C4E18DBBD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49" name="TextovéPole 248">
          <a:extLst>
            <a:ext uri="{FF2B5EF4-FFF2-40B4-BE49-F238E27FC236}">
              <a16:creationId xmlns:a16="http://schemas.microsoft.com/office/drawing/2014/main" id="{790F7D5E-0198-448F-876A-275F05FEEDD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0" name="TextovéPole 249">
          <a:extLst>
            <a:ext uri="{FF2B5EF4-FFF2-40B4-BE49-F238E27FC236}">
              <a16:creationId xmlns:a16="http://schemas.microsoft.com/office/drawing/2014/main" id="{6B033D5B-CBE9-4A2B-B1D4-6C027CBA3F6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1" name="TextovéPole 250">
          <a:extLst>
            <a:ext uri="{FF2B5EF4-FFF2-40B4-BE49-F238E27FC236}">
              <a16:creationId xmlns:a16="http://schemas.microsoft.com/office/drawing/2014/main" id="{A2C16D2C-D9AE-4547-9E49-A451BAF3EA9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2" name="TextovéPole 251">
          <a:extLst>
            <a:ext uri="{FF2B5EF4-FFF2-40B4-BE49-F238E27FC236}">
              <a16:creationId xmlns:a16="http://schemas.microsoft.com/office/drawing/2014/main" id="{3A8C2D0A-8EEE-41B5-8E77-E9536739055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3" name="TextovéPole 252">
          <a:extLst>
            <a:ext uri="{FF2B5EF4-FFF2-40B4-BE49-F238E27FC236}">
              <a16:creationId xmlns:a16="http://schemas.microsoft.com/office/drawing/2014/main" id="{A32AD764-CFC3-4B41-A666-0FAF2C2A2FC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4" name="TextovéPole 253">
          <a:extLst>
            <a:ext uri="{FF2B5EF4-FFF2-40B4-BE49-F238E27FC236}">
              <a16:creationId xmlns:a16="http://schemas.microsoft.com/office/drawing/2014/main" id="{B2CB0611-133D-447C-933B-1D201142D25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5" name="TextovéPole 254">
          <a:extLst>
            <a:ext uri="{FF2B5EF4-FFF2-40B4-BE49-F238E27FC236}">
              <a16:creationId xmlns:a16="http://schemas.microsoft.com/office/drawing/2014/main" id="{C1C3B878-F3CF-46EC-84D0-6CE7C63A34B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6" name="TextovéPole 255">
          <a:extLst>
            <a:ext uri="{FF2B5EF4-FFF2-40B4-BE49-F238E27FC236}">
              <a16:creationId xmlns:a16="http://schemas.microsoft.com/office/drawing/2014/main" id="{B54687FF-F509-47C0-AB3B-C4538B2C010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7" name="TextovéPole 256">
          <a:extLst>
            <a:ext uri="{FF2B5EF4-FFF2-40B4-BE49-F238E27FC236}">
              <a16:creationId xmlns:a16="http://schemas.microsoft.com/office/drawing/2014/main" id="{70706B7D-6078-4787-96FC-4A9B2E989E3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8" name="TextovéPole 257">
          <a:extLst>
            <a:ext uri="{FF2B5EF4-FFF2-40B4-BE49-F238E27FC236}">
              <a16:creationId xmlns:a16="http://schemas.microsoft.com/office/drawing/2014/main" id="{87853F98-C530-4A92-A9D0-ED831E6067C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59" name="TextovéPole 258">
          <a:extLst>
            <a:ext uri="{FF2B5EF4-FFF2-40B4-BE49-F238E27FC236}">
              <a16:creationId xmlns:a16="http://schemas.microsoft.com/office/drawing/2014/main" id="{F3E8DE1A-FF1D-4004-8E7D-51CD0D9E778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0" name="TextovéPole 259">
          <a:extLst>
            <a:ext uri="{FF2B5EF4-FFF2-40B4-BE49-F238E27FC236}">
              <a16:creationId xmlns:a16="http://schemas.microsoft.com/office/drawing/2014/main" id="{3CC476FF-51DD-4045-8DC1-895A3B48343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1" name="TextovéPole 260">
          <a:extLst>
            <a:ext uri="{FF2B5EF4-FFF2-40B4-BE49-F238E27FC236}">
              <a16:creationId xmlns:a16="http://schemas.microsoft.com/office/drawing/2014/main" id="{87512F58-6A92-49E4-BC91-F5615578FA0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2" name="TextovéPole 261">
          <a:extLst>
            <a:ext uri="{FF2B5EF4-FFF2-40B4-BE49-F238E27FC236}">
              <a16:creationId xmlns:a16="http://schemas.microsoft.com/office/drawing/2014/main" id="{2A116B70-77E0-4566-892E-D38691801FE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3" name="TextovéPole 262">
          <a:extLst>
            <a:ext uri="{FF2B5EF4-FFF2-40B4-BE49-F238E27FC236}">
              <a16:creationId xmlns:a16="http://schemas.microsoft.com/office/drawing/2014/main" id="{D9C1D683-CF99-4514-B554-35166C9FB24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4" name="TextovéPole 263">
          <a:extLst>
            <a:ext uri="{FF2B5EF4-FFF2-40B4-BE49-F238E27FC236}">
              <a16:creationId xmlns:a16="http://schemas.microsoft.com/office/drawing/2014/main" id="{CD10F7A7-27AF-4736-8304-481E52B46DC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5" name="TextovéPole 264">
          <a:extLst>
            <a:ext uri="{FF2B5EF4-FFF2-40B4-BE49-F238E27FC236}">
              <a16:creationId xmlns:a16="http://schemas.microsoft.com/office/drawing/2014/main" id="{A86C32B3-23AA-41A3-90F7-70A27293050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6" name="TextovéPole 265">
          <a:extLst>
            <a:ext uri="{FF2B5EF4-FFF2-40B4-BE49-F238E27FC236}">
              <a16:creationId xmlns:a16="http://schemas.microsoft.com/office/drawing/2014/main" id="{004EF173-7193-4554-84AC-9AE18EB53AF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7" name="TextovéPole 266">
          <a:extLst>
            <a:ext uri="{FF2B5EF4-FFF2-40B4-BE49-F238E27FC236}">
              <a16:creationId xmlns:a16="http://schemas.microsoft.com/office/drawing/2014/main" id="{B07F4CFE-9A67-46BF-A03B-5FF1A4D707A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8" name="TextovéPole 267">
          <a:extLst>
            <a:ext uri="{FF2B5EF4-FFF2-40B4-BE49-F238E27FC236}">
              <a16:creationId xmlns:a16="http://schemas.microsoft.com/office/drawing/2014/main" id="{22EBE0A8-B722-4E85-BEF2-85FD60B8004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69" name="TextovéPole 268">
          <a:extLst>
            <a:ext uri="{FF2B5EF4-FFF2-40B4-BE49-F238E27FC236}">
              <a16:creationId xmlns:a16="http://schemas.microsoft.com/office/drawing/2014/main" id="{A53F0B96-7BC2-482B-A879-8DCCC18248B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0" name="TextovéPole 269">
          <a:extLst>
            <a:ext uri="{FF2B5EF4-FFF2-40B4-BE49-F238E27FC236}">
              <a16:creationId xmlns:a16="http://schemas.microsoft.com/office/drawing/2014/main" id="{8C7FA1C4-A4FD-463E-9C40-14AAD66968E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1" name="TextovéPole 270">
          <a:extLst>
            <a:ext uri="{FF2B5EF4-FFF2-40B4-BE49-F238E27FC236}">
              <a16:creationId xmlns:a16="http://schemas.microsoft.com/office/drawing/2014/main" id="{B5904D32-31A7-45DD-8CF8-24E886952EB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2" name="TextovéPole 271">
          <a:extLst>
            <a:ext uri="{FF2B5EF4-FFF2-40B4-BE49-F238E27FC236}">
              <a16:creationId xmlns:a16="http://schemas.microsoft.com/office/drawing/2014/main" id="{A4C8C7C1-A1D8-4A7C-997A-D2EDA6F2D4D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73" name="TextovéPole 272">
          <a:extLst>
            <a:ext uri="{FF2B5EF4-FFF2-40B4-BE49-F238E27FC236}">
              <a16:creationId xmlns:a16="http://schemas.microsoft.com/office/drawing/2014/main" id="{58619CFD-CD69-4777-B5C5-506BC2338245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4" name="TextovéPole 273">
          <a:extLst>
            <a:ext uri="{FF2B5EF4-FFF2-40B4-BE49-F238E27FC236}">
              <a16:creationId xmlns:a16="http://schemas.microsoft.com/office/drawing/2014/main" id="{0D213E2F-1C24-42F8-9BB6-AF2EF0561DD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5" name="TextovéPole 274">
          <a:extLst>
            <a:ext uri="{FF2B5EF4-FFF2-40B4-BE49-F238E27FC236}">
              <a16:creationId xmlns:a16="http://schemas.microsoft.com/office/drawing/2014/main" id="{DFFF5C0A-7D83-41A4-8E92-1C36F757812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76" name="TextovéPole 275">
          <a:extLst>
            <a:ext uri="{FF2B5EF4-FFF2-40B4-BE49-F238E27FC236}">
              <a16:creationId xmlns:a16="http://schemas.microsoft.com/office/drawing/2014/main" id="{0FB3B5C0-27B8-4619-BDE4-E8558591449F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277" name="TextovéPole 276">
          <a:extLst>
            <a:ext uri="{FF2B5EF4-FFF2-40B4-BE49-F238E27FC236}">
              <a16:creationId xmlns:a16="http://schemas.microsoft.com/office/drawing/2014/main" id="{E3D5BE56-662B-4F14-87D9-6456C3776296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8" name="TextovéPole 277">
          <a:extLst>
            <a:ext uri="{FF2B5EF4-FFF2-40B4-BE49-F238E27FC236}">
              <a16:creationId xmlns:a16="http://schemas.microsoft.com/office/drawing/2014/main" id="{9CD372DD-0C84-4582-826C-EE854E10F1B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79" name="TextovéPole 278">
          <a:extLst>
            <a:ext uri="{FF2B5EF4-FFF2-40B4-BE49-F238E27FC236}">
              <a16:creationId xmlns:a16="http://schemas.microsoft.com/office/drawing/2014/main" id="{BAEAB5ED-1E1E-4529-904E-E58054DC374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0" name="TextovéPole 279">
          <a:extLst>
            <a:ext uri="{FF2B5EF4-FFF2-40B4-BE49-F238E27FC236}">
              <a16:creationId xmlns:a16="http://schemas.microsoft.com/office/drawing/2014/main" id="{E10C8E0E-C16C-4B8E-9B56-2B7AA21EEFA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1" name="TextovéPole 280">
          <a:extLst>
            <a:ext uri="{FF2B5EF4-FFF2-40B4-BE49-F238E27FC236}">
              <a16:creationId xmlns:a16="http://schemas.microsoft.com/office/drawing/2014/main" id="{AD8679B4-6EC4-44A6-A2DC-D071C9AC465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2" name="TextovéPole 281">
          <a:extLst>
            <a:ext uri="{FF2B5EF4-FFF2-40B4-BE49-F238E27FC236}">
              <a16:creationId xmlns:a16="http://schemas.microsoft.com/office/drawing/2014/main" id="{D9903A75-C80F-40F9-A7D3-2E8A0C01E78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3" name="TextovéPole 282">
          <a:extLst>
            <a:ext uri="{FF2B5EF4-FFF2-40B4-BE49-F238E27FC236}">
              <a16:creationId xmlns:a16="http://schemas.microsoft.com/office/drawing/2014/main" id="{BCEE0DD4-3FAA-4742-943A-46B25AFC830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4" name="TextovéPole 283">
          <a:extLst>
            <a:ext uri="{FF2B5EF4-FFF2-40B4-BE49-F238E27FC236}">
              <a16:creationId xmlns:a16="http://schemas.microsoft.com/office/drawing/2014/main" id="{2A48ABB7-6944-44D5-A9E9-0EC460C0F98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5" name="TextovéPole 284">
          <a:extLst>
            <a:ext uri="{FF2B5EF4-FFF2-40B4-BE49-F238E27FC236}">
              <a16:creationId xmlns:a16="http://schemas.microsoft.com/office/drawing/2014/main" id="{AE090656-9B4F-41D2-B640-C79F9064B02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6" name="TextovéPole 285">
          <a:extLst>
            <a:ext uri="{FF2B5EF4-FFF2-40B4-BE49-F238E27FC236}">
              <a16:creationId xmlns:a16="http://schemas.microsoft.com/office/drawing/2014/main" id="{ACD2B927-A570-40B2-B577-5CFB3A39914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7" name="TextovéPole 286">
          <a:extLst>
            <a:ext uri="{FF2B5EF4-FFF2-40B4-BE49-F238E27FC236}">
              <a16:creationId xmlns:a16="http://schemas.microsoft.com/office/drawing/2014/main" id="{20F170E3-BDAA-4E53-A84B-104C531AECC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8" name="TextovéPole 287">
          <a:extLst>
            <a:ext uri="{FF2B5EF4-FFF2-40B4-BE49-F238E27FC236}">
              <a16:creationId xmlns:a16="http://schemas.microsoft.com/office/drawing/2014/main" id="{61AF5B60-011C-4D58-BC61-5AD29EACE31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89" name="TextovéPole 288">
          <a:extLst>
            <a:ext uri="{FF2B5EF4-FFF2-40B4-BE49-F238E27FC236}">
              <a16:creationId xmlns:a16="http://schemas.microsoft.com/office/drawing/2014/main" id="{F57108C5-1CD3-4586-9D54-C875E9A99E9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0" name="TextovéPole 289">
          <a:extLst>
            <a:ext uri="{FF2B5EF4-FFF2-40B4-BE49-F238E27FC236}">
              <a16:creationId xmlns:a16="http://schemas.microsoft.com/office/drawing/2014/main" id="{7DE78483-6FE6-4CC7-A996-1CB1CD459F6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1" name="TextovéPole 290">
          <a:extLst>
            <a:ext uri="{FF2B5EF4-FFF2-40B4-BE49-F238E27FC236}">
              <a16:creationId xmlns:a16="http://schemas.microsoft.com/office/drawing/2014/main" id="{178DF1C4-6B3F-4BA6-882D-BC8A26082BA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2" name="TextovéPole 291">
          <a:extLst>
            <a:ext uri="{FF2B5EF4-FFF2-40B4-BE49-F238E27FC236}">
              <a16:creationId xmlns:a16="http://schemas.microsoft.com/office/drawing/2014/main" id="{915ECD40-4D34-4992-B33D-B98FC01B547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3" name="TextovéPole 292">
          <a:extLst>
            <a:ext uri="{FF2B5EF4-FFF2-40B4-BE49-F238E27FC236}">
              <a16:creationId xmlns:a16="http://schemas.microsoft.com/office/drawing/2014/main" id="{2F7CA8AA-369F-4F16-8323-1F910D8F29A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4" name="TextovéPole 293">
          <a:extLst>
            <a:ext uri="{FF2B5EF4-FFF2-40B4-BE49-F238E27FC236}">
              <a16:creationId xmlns:a16="http://schemas.microsoft.com/office/drawing/2014/main" id="{DC2CD2DA-4642-4717-9AC1-D4DA4AA4D55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5" name="TextovéPole 294">
          <a:extLst>
            <a:ext uri="{FF2B5EF4-FFF2-40B4-BE49-F238E27FC236}">
              <a16:creationId xmlns:a16="http://schemas.microsoft.com/office/drawing/2014/main" id="{6E6CD863-E85B-4194-8A91-B9D08B11DFE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6" name="TextovéPole 295">
          <a:extLst>
            <a:ext uri="{FF2B5EF4-FFF2-40B4-BE49-F238E27FC236}">
              <a16:creationId xmlns:a16="http://schemas.microsoft.com/office/drawing/2014/main" id="{3D1510C8-A718-4CF3-9389-CAB530D9196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7" name="TextovéPole 296">
          <a:extLst>
            <a:ext uri="{FF2B5EF4-FFF2-40B4-BE49-F238E27FC236}">
              <a16:creationId xmlns:a16="http://schemas.microsoft.com/office/drawing/2014/main" id="{05DA1A6A-64F9-430D-A3F6-2F8D702989B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8" name="TextovéPole 297">
          <a:extLst>
            <a:ext uri="{FF2B5EF4-FFF2-40B4-BE49-F238E27FC236}">
              <a16:creationId xmlns:a16="http://schemas.microsoft.com/office/drawing/2014/main" id="{725266A9-8273-4FCA-9E96-38FFA5C628E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299" name="TextovéPole 298">
          <a:extLst>
            <a:ext uri="{FF2B5EF4-FFF2-40B4-BE49-F238E27FC236}">
              <a16:creationId xmlns:a16="http://schemas.microsoft.com/office/drawing/2014/main" id="{569E4D8A-D5BE-4CE4-ABFA-974389862053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0" name="TextovéPole 299">
          <a:extLst>
            <a:ext uri="{FF2B5EF4-FFF2-40B4-BE49-F238E27FC236}">
              <a16:creationId xmlns:a16="http://schemas.microsoft.com/office/drawing/2014/main" id="{10DBF450-8D41-45DE-A99A-712FF103859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1" name="TextovéPole 300">
          <a:extLst>
            <a:ext uri="{FF2B5EF4-FFF2-40B4-BE49-F238E27FC236}">
              <a16:creationId xmlns:a16="http://schemas.microsoft.com/office/drawing/2014/main" id="{0B8338EE-903C-46A3-98D1-5D86DDC6161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2" name="TextovéPole 301">
          <a:extLst>
            <a:ext uri="{FF2B5EF4-FFF2-40B4-BE49-F238E27FC236}">
              <a16:creationId xmlns:a16="http://schemas.microsoft.com/office/drawing/2014/main" id="{31994C7B-8C34-4A37-9C8B-FC548900D89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3" name="TextovéPole 302">
          <a:extLst>
            <a:ext uri="{FF2B5EF4-FFF2-40B4-BE49-F238E27FC236}">
              <a16:creationId xmlns:a16="http://schemas.microsoft.com/office/drawing/2014/main" id="{F4687397-ABAE-4951-A242-006D336F0D43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4" name="TextovéPole 303">
          <a:extLst>
            <a:ext uri="{FF2B5EF4-FFF2-40B4-BE49-F238E27FC236}">
              <a16:creationId xmlns:a16="http://schemas.microsoft.com/office/drawing/2014/main" id="{B1A7AB6F-8F95-4726-B2FA-42C76D3B330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5" name="TextovéPole 304">
          <a:extLst>
            <a:ext uri="{FF2B5EF4-FFF2-40B4-BE49-F238E27FC236}">
              <a16:creationId xmlns:a16="http://schemas.microsoft.com/office/drawing/2014/main" id="{47AE1856-BA5D-4C0F-92BA-0721909FA1E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6" name="TextovéPole 305">
          <a:extLst>
            <a:ext uri="{FF2B5EF4-FFF2-40B4-BE49-F238E27FC236}">
              <a16:creationId xmlns:a16="http://schemas.microsoft.com/office/drawing/2014/main" id="{D1837BF4-7BFC-480C-8800-D31CCEC59B0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7" name="TextovéPole 306">
          <a:extLst>
            <a:ext uri="{FF2B5EF4-FFF2-40B4-BE49-F238E27FC236}">
              <a16:creationId xmlns:a16="http://schemas.microsoft.com/office/drawing/2014/main" id="{0A8133DB-A5D1-40C8-8D2D-94791588223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8" name="TextovéPole 307">
          <a:extLst>
            <a:ext uri="{FF2B5EF4-FFF2-40B4-BE49-F238E27FC236}">
              <a16:creationId xmlns:a16="http://schemas.microsoft.com/office/drawing/2014/main" id="{56AEE5E7-260A-49DF-ACE5-D3EE0AC70B3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09" name="TextovéPole 308">
          <a:extLst>
            <a:ext uri="{FF2B5EF4-FFF2-40B4-BE49-F238E27FC236}">
              <a16:creationId xmlns:a16="http://schemas.microsoft.com/office/drawing/2014/main" id="{DBC2D1C4-0240-48AF-9603-01C757832CE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0" name="TextovéPole 309">
          <a:extLst>
            <a:ext uri="{FF2B5EF4-FFF2-40B4-BE49-F238E27FC236}">
              <a16:creationId xmlns:a16="http://schemas.microsoft.com/office/drawing/2014/main" id="{16304144-E87D-4E19-936C-868A73A7E57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1" name="TextovéPole 310">
          <a:extLst>
            <a:ext uri="{FF2B5EF4-FFF2-40B4-BE49-F238E27FC236}">
              <a16:creationId xmlns:a16="http://schemas.microsoft.com/office/drawing/2014/main" id="{37FCA34F-F8A3-473A-AD4E-BAC7027EF01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2" name="TextovéPole 311">
          <a:extLst>
            <a:ext uri="{FF2B5EF4-FFF2-40B4-BE49-F238E27FC236}">
              <a16:creationId xmlns:a16="http://schemas.microsoft.com/office/drawing/2014/main" id="{C303EE60-C838-4936-A0EE-76600E9454E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3" name="TextovéPole 312">
          <a:extLst>
            <a:ext uri="{FF2B5EF4-FFF2-40B4-BE49-F238E27FC236}">
              <a16:creationId xmlns:a16="http://schemas.microsoft.com/office/drawing/2014/main" id="{981C0A9D-EAD7-476E-9DA1-5733513EA52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4" name="TextovéPole 313">
          <a:extLst>
            <a:ext uri="{FF2B5EF4-FFF2-40B4-BE49-F238E27FC236}">
              <a16:creationId xmlns:a16="http://schemas.microsoft.com/office/drawing/2014/main" id="{C77F1EDD-51C8-43D7-8AC5-23290536573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5" name="TextovéPole 314">
          <a:extLst>
            <a:ext uri="{FF2B5EF4-FFF2-40B4-BE49-F238E27FC236}">
              <a16:creationId xmlns:a16="http://schemas.microsoft.com/office/drawing/2014/main" id="{9C437A57-61CC-499A-8F22-3D294552E16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6" name="TextovéPole 315">
          <a:extLst>
            <a:ext uri="{FF2B5EF4-FFF2-40B4-BE49-F238E27FC236}">
              <a16:creationId xmlns:a16="http://schemas.microsoft.com/office/drawing/2014/main" id="{83FB8D0F-D7DE-4458-ADD5-EB371E1CE72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7" name="TextovéPole 316">
          <a:extLst>
            <a:ext uri="{FF2B5EF4-FFF2-40B4-BE49-F238E27FC236}">
              <a16:creationId xmlns:a16="http://schemas.microsoft.com/office/drawing/2014/main" id="{863442A7-4CF2-4EC3-BBED-B8084D4AD94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8" name="TextovéPole 317">
          <a:extLst>
            <a:ext uri="{FF2B5EF4-FFF2-40B4-BE49-F238E27FC236}">
              <a16:creationId xmlns:a16="http://schemas.microsoft.com/office/drawing/2014/main" id="{88DB419D-263F-487A-8F00-CF2CC0FAEBF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19" name="TextovéPole 318">
          <a:extLst>
            <a:ext uri="{FF2B5EF4-FFF2-40B4-BE49-F238E27FC236}">
              <a16:creationId xmlns:a16="http://schemas.microsoft.com/office/drawing/2014/main" id="{125AE3B0-9CCB-4265-AB73-6BAD0EB0052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20" name="TextovéPole 319">
          <a:extLst>
            <a:ext uri="{FF2B5EF4-FFF2-40B4-BE49-F238E27FC236}">
              <a16:creationId xmlns:a16="http://schemas.microsoft.com/office/drawing/2014/main" id="{EB1F71AC-3844-400D-9608-0F9136191C7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21" name="TextovéPole 320">
          <a:extLst>
            <a:ext uri="{FF2B5EF4-FFF2-40B4-BE49-F238E27FC236}">
              <a16:creationId xmlns:a16="http://schemas.microsoft.com/office/drawing/2014/main" id="{D8D880C6-428B-4A17-8992-9586D4236B4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22" name="TextovéPole 321">
          <a:extLst>
            <a:ext uri="{FF2B5EF4-FFF2-40B4-BE49-F238E27FC236}">
              <a16:creationId xmlns:a16="http://schemas.microsoft.com/office/drawing/2014/main" id="{FD6E1186-DD81-4E33-919B-6CC3FCFF85C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80" name="TextovéPole 79">
          <a:extLst>
            <a:ext uri="{FF2B5EF4-FFF2-40B4-BE49-F238E27FC236}">
              <a16:creationId xmlns:a16="http://schemas.microsoft.com/office/drawing/2014/main" id="{38F60BFC-37C8-453F-BF23-6ECA034BC532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83</xdr:row>
      <xdr:rowOff>0</xdr:rowOff>
    </xdr:from>
    <xdr:ext cx="184731" cy="264560"/>
    <xdr:sp macro="" textlink="">
      <xdr:nvSpPr>
        <xdr:cNvPr id="82" name="TextovéPole 81">
          <a:extLst>
            <a:ext uri="{FF2B5EF4-FFF2-40B4-BE49-F238E27FC236}">
              <a16:creationId xmlns:a16="http://schemas.microsoft.com/office/drawing/2014/main" id="{51BCC713-EC6E-4A03-A501-697A6B6C1785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84" name="TextovéPole 83">
          <a:extLst>
            <a:ext uri="{FF2B5EF4-FFF2-40B4-BE49-F238E27FC236}">
              <a16:creationId xmlns:a16="http://schemas.microsoft.com/office/drawing/2014/main" id="{91A550DB-7508-4E35-9A48-DFD0FB58A90C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85" name="TextovéPole 84">
          <a:extLst>
            <a:ext uri="{FF2B5EF4-FFF2-40B4-BE49-F238E27FC236}">
              <a16:creationId xmlns:a16="http://schemas.microsoft.com/office/drawing/2014/main" id="{473AEF86-8C96-4CE8-875C-ACC6581BFBF4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83</xdr:row>
      <xdr:rowOff>0</xdr:rowOff>
    </xdr:from>
    <xdr:ext cx="184731" cy="264560"/>
    <xdr:sp macro="" textlink="">
      <xdr:nvSpPr>
        <xdr:cNvPr id="88" name="TextovéPole 87">
          <a:extLst>
            <a:ext uri="{FF2B5EF4-FFF2-40B4-BE49-F238E27FC236}">
              <a16:creationId xmlns:a16="http://schemas.microsoft.com/office/drawing/2014/main" id="{BC08E815-F536-47CB-9744-B03A4C051595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83</xdr:row>
      <xdr:rowOff>0</xdr:rowOff>
    </xdr:from>
    <xdr:ext cx="184731" cy="264560"/>
    <xdr:sp macro="" textlink="">
      <xdr:nvSpPr>
        <xdr:cNvPr id="90" name="TextovéPole 89">
          <a:extLst>
            <a:ext uri="{FF2B5EF4-FFF2-40B4-BE49-F238E27FC236}">
              <a16:creationId xmlns:a16="http://schemas.microsoft.com/office/drawing/2014/main" id="{AAEAED01-6215-4081-9392-EAF382699012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92" name="TextovéPole 91">
          <a:extLst>
            <a:ext uri="{FF2B5EF4-FFF2-40B4-BE49-F238E27FC236}">
              <a16:creationId xmlns:a16="http://schemas.microsoft.com/office/drawing/2014/main" id="{44202328-9AD3-482C-B8F2-36783FA58030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93" name="TextovéPole 92">
          <a:extLst>
            <a:ext uri="{FF2B5EF4-FFF2-40B4-BE49-F238E27FC236}">
              <a16:creationId xmlns:a16="http://schemas.microsoft.com/office/drawing/2014/main" id="{769CBFED-0443-4D87-83CE-4331E9DF7C4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00" name="TextovéPole 99">
          <a:extLst>
            <a:ext uri="{FF2B5EF4-FFF2-40B4-BE49-F238E27FC236}">
              <a16:creationId xmlns:a16="http://schemas.microsoft.com/office/drawing/2014/main" id="{02B38CD8-18BC-4AF6-AC02-F5B9C8FCBC28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05" name="TextovéPole 104">
          <a:extLst>
            <a:ext uri="{FF2B5EF4-FFF2-40B4-BE49-F238E27FC236}">
              <a16:creationId xmlns:a16="http://schemas.microsoft.com/office/drawing/2014/main" id="{553E005B-B3B9-4319-AF34-A567998F6BE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06" name="TextovéPole 105">
          <a:extLst>
            <a:ext uri="{FF2B5EF4-FFF2-40B4-BE49-F238E27FC236}">
              <a16:creationId xmlns:a16="http://schemas.microsoft.com/office/drawing/2014/main" id="{9F672817-2303-49F4-88F2-4C646C5F8DD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07" name="TextovéPole 106">
          <a:extLst>
            <a:ext uri="{FF2B5EF4-FFF2-40B4-BE49-F238E27FC236}">
              <a16:creationId xmlns:a16="http://schemas.microsoft.com/office/drawing/2014/main" id="{519D0E1E-6F6F-4B36-957B-ABBE883DC5A8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27" name="TextovéPole 326">
          <a:extLst>
            <a:ext uri="{FF2B5EF4-FFF2-40B4-BE49-F238E27FC236}">
              <a16:creationId xmlns:a16="http://schemas.microsoft.com/office/drawing/2014/main" id="{BA29F9DA-88AC-4BD4-8946-FE094CA2F59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28" name="TextovéPole 327">
          <a:extLst>
            <a:ext uri="{FF2B5EF4-FFF2-40B4-BE49-F238E27FC236}">
              <a16:creationId xmlns:a16="http://schemas.microsoft.com/office/drawing/2014/main" id="{83A3DD8D-3873-4C19-9F5F-10D6A364620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29" name="TextovéPole 328">
          <a:extLst>
            <a:ext uri="{FF2B5EF4-FFF2-40B4-BE49-F238E27FC236}">
              <a16:creationId xmlns:a16="http://schemas.microsoft.com/office/drawing/2014/main" id="{EB697729-537B-44ED-ADF1-8EDDAE9AA47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0" name="TextovéPole 329">
          <a:extLst>
            <a:ext uri="{FF2B5EF4-FFF2-40B4-BE49-F238E27FC236}">
              <a16:creationId xmlns:a16="http://schemas.microsoft.com/office/drawing/2014/main" id="{1B8088C5-2453-4910-A978-9B048832D232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1" name="TextovéPole 330">
          <a:extLst>
            <a:ext uri="{FF2B5EF4-FFF2-40B4-BE49-F238E27FC236}">
              <a16:creationId xmlns:a16="http://schemas.microsoft.com/office/drawing/2014/main" id="{5F592FB1-B62B-43F1-B848-93D90AA3532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2" name="TextovéPole 331">
          <a:extLst>
            <a:ext uri="{FF2B5EF4-FFF2-40B4-BE49-F238E27FC236}">
              <a16:creationId xmlns:a16="http://schemas.microsoft.com/office/drawing/2014/main" id="{A7E6F21E-8FD1-474E-A670-E28E8DBA191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3" name="TextovéPole 332">
          <a:extLst>
            <a:ext uri="{FF2B5EF4-FFF2-40B4-BE49-F238E27FC236}">
              <a16:creationId xmlns:a16="http://schemas.microsoft.com/office/drawing/2014/main" id="{7ED330CA-E3AE-4B15-8838-AC2D5BF5A7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4" name="TextovéPole 333">
          <a:extLst>
            <a:ext uri="{FF2B5EF4-FFF2-40B4-BE49-F238E27FC236}">
              <a16:creationId xmlns:a16="http://schemas.microsoft.com/office/drawing/2014/main" id="{E67FFDA4-A7AA-475B-8C35-2649FD9D8F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5" name="TextovéPole 334">
          <a:extLst>
            <a:ext uri="{FF2B5EF4-FFF2-40B4-BE49-F238E27FC236}">
              <a16:creationId xmlns:a16="http://schemas.microsoft.com/office/drawing/2014/main" id="{4B0055BF-CD17-4BA6-BDB8-B1E5541A15F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6" name="TextovéPole 335">
          <a:extLst>
            <a:ext uri="{FF2B5EF4-FFF2-40B4-BE49-F238E27FC236}">
              <a16:creationId xmlns:a16="http://schemas.microsoft.com/office/drawing/2014/main" id="{227E6726-86B5-48C4-AFA1-1B54976E65E5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7" name="TextovéPole 336">
          <a:extLst>
            <a:ext uri="{FF2B5EF4-FFF2-40B4-BE49-F238E27FC236}">
              <a16:creationId xmlns:a16="http://schemas.microsoft.com/office/drawing/2014/main" id="{AFDC155C-993C-4F87-8040-72A80AE78ECF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8" name="TextovéPole 337">
          <a:extLst>
            <a:ext uri="{FF2B5EF4-FFF2-40B4-BE49-F238E27FC236}">
              <a16:creationId xmlns:a16="http://schemas.microsoft.com/office/drawing/2014/main" id="{F3084E1D-ED71-49E5-A70A-BD9B2255209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39" name="TextovéPole 338">
          <a:extLst>
            <a:ext uri="{FF2B5EF4-FFF2-40B4-BE49-F238E27FC236}">
              <a16:creationId xmlns:a16="http://schemas.microsoft.com/office/drawing/2014/main" id="{F790C5FB-4808-4633-88FB-3AE22EE72BA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0" name="TextovéPole 339">
          <a:extLst>
            <a:ext uri="{FF2B5EF4-FFF2-40B4-BE49-F238E27FC236}">
              <a16:creationId xmlns:a16="http://schemas.microsoft.com/office/drawing/2014/main" id="{E8CFF235-5866-4493-8835-FA4CA4843B8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1" name="TextovéPole 340">
          <a:extLst>
            <a:ext uri="{FF2B5EF4-FFF2-40B4-BE49-F238E27FC236}">
              <a16:creationId xmlns:a16="http://schemas.microsoft.com/office/drawing/2014/main" id="{8812B35C-C83F-4A1C-AFF2-784DB7B4FEB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2" name="TextovéPole 341">
          <a:extLst>
            <a:ext uri="{FF2B5EF4-FFF2-40B4-BE49-F238E27FC236}">
              <a16:creationId xmlns:a16="http://schemas.microsoft.com/office/drawing/2014/main" id="{694EE600-3AA1-490C-807B-5955C407587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3" name="TextovéPole 342">
          <a:extLst>
            <a:ext uri="{FF2B5EF4-FFF2-40B4-BE49-F238E27FC236}">
              <a16:creationId xmlns:a16="http://schemas.microsoft.com/office/drawing/2014/main" id="{114C034A-A5EF-4355-B4E6-F7B1FDBE4A5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4" name="TextovéPole 343">
          <a:extLst>
            <a:ext uri="{FF2B5EF4-FFF2-40B4-BE49-F238E27FC236}">
              <a16:creationId xmlns:a16="http://schemas.microsoft.com/office/drawing/2014/main" id="{858A1991-EDBA-4F2D-B35D-96724FCBCE7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5" name="TextovéPole 344">
          <a:extLst>
            <a:ext uri="{FF2B5EF4-FFF2-40B4-BE49-F238E27FC236}">
              <a16:creationId xmlns:a16="http://schemas.microsoft.com/office/drawing/2014/main" id="{51ADFCA9-E9D4-4982-817D-6616D6DA767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6" name="TextovéPole 345">
          <a:extLst>
            <a:ext uri="{FF2B5EF4-FFF2-40B4-BE49-F238E27FC236}">
              <a16:creationId xmlns:a16="http://schemas.microsoft.com/office/drawing/2014/main" id="{858D5F9E-8F28-47ED-88C5-11947ED7342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7" name="TextovéPole 346">
          <a:extLst>
            <a:ext uri="{FF2B5EF4-FFF2-40B4-BE49-F238E27FC236}">
              <a16:creationId xmlns:a16="http://schemas.microsoft.com/office/drawing/2014/main" id="{B6BBC594-D61F-45A8-82DD-54B4DC66398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8" name="TextovéPole 347">
          <a:extLst>
            <a:ext uri="{FF2B5EF4-FFF2-40B4-BE49-F238E27FC236}">
              <a16:creationId xmlns:a16="http://schemas.microsoft.com/office/drawing/2014/main" id="{46BBF1E1-3BB8-48E1-96AF-003716E1814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49" name="TextovéPole 348">
          <a:extLst>
            <a:ext uri="{FF2B5EF4-FFF2-40B4-BE49-F238E27FC236}">
              <a16:creationId xmlns:a16="http://schemas.microsoft.com/office/drawing/2014/main" id="{E89719A7-F9FA-493D-880D-E7F9342E69EC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0" name="TextovéPole 349">
          <a:extLst>
            <a:ext uri="{FF2B5EF4-FFF2-40B4-BE49-F238E27FC236}">
              <a16:creationId xmlns:a16="http://schemas.microsoft.com/office/drawing/2014/main" id="{078C390E-F487-40C3-83DC-8355E6A2DA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1" name="TextovéPole 350">
          <a:extLst>
            <a:ext uri="{FF2B5EF4-FFF2-40B4-BE49-F238E27FC236}">
              <a16:creationId xmlns:a16="http://schemas.microsoft.com/office/drawing/2014/main" id="{A27EF350-82D5-471C-946C-D69848F45A6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73" name="TextovéPole 172">
          <a:extLst>
            <a:ext uri="{FF2B5EF4-FFF2-40B4-BE49-F238E27FC236}">
              <a16:creationId xmlns:a16="http://schemas.microsoft.com/office/drawing/2014/main" id="{B28C2580-2BDA-405F-B80D-30203ED5BC2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86" name="TextovéPole 185">
          <a:extLst>
            <a:ext uri="{FF2B5EF4-FFF2-40B4-BE49-F238E27FC236}">
              <a16:creationId xmlns:a16="http://schemas.microsoft.com/office/drawing/2014/main" id="{699FE46E-4C02-40EA-A490-83DF65B50CE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191" name="TextovéPole 190">
          <a:extLst>
            <a:ext uri="{FF2B5EF4-FFF2-40B4-BE49-F238E27FC236}">
              <a16:creationId xmlns:a16="http://schemas.microsoft.com/office/drawing/2014/main" id="{55E92D0B-9EE5-4C4A-9180-979821E1EA63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2" name="TextovéPole 351">
          <a:extLst>
            <a:ext uri="{FF2B5EF4-FFF2-40B4-BE49-F238E27FC236}">
              <a16:creationId xmlns:a16="http://schemas.microsoft.com/office/drawing/2014/main" id="{28526D43-A725-4CBE-B7E8-38A78ECFA60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3" name="TextovéPole 352">
          <a:extLst>
            <a:ext uri="{FF2B5EF4-FFF2-40B4-BE49-F238E27FC236}">
              <a16:creationId xmlns:a16="http://schemas.microsoft.com/office/drawing/2014/main" id="{2454688E-FF0C-4FFE-944B-CBEEF404DD1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4" name="TextovéPole 353">
          <a:extLst>
            <a:ext uri="{FF2B5EF4-FFF2-40B4-BE49-F238E27FC236}">
              <a16:creationId xmlns:a16="http://schemas.microsoft.com/office/drawing/2014/main" id="{F6DDA2C8-AFA6-4166-A4D3-687C4E5AD3B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5" name="TextovéPole 354">
          <a:extLst>
            <a:ext uri="{FF2B5EF4-FFF2-40B4-BE49-F238E27FC236}">
              <a16:creationId xmlns:a16="http://schemas.microsoft.com/office/drawing/2014/main" id="{64DF6FDA-AFA5-4DFE-875C-4228EF2B8975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6" name="TextovéPole 355">
          <a:extLst>
            <a:ext uri="{FF2B5EF4-FFF2-40B4-BE49-F238E27FC236}">
              <a16:creationId xmlns:a16="http://schemas.microsoft.com/office/drawing/2014/main" id="{E0AD9944-254C-4FEC-8924-5BC97AAD06D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7" name="TextovéPole 356">
          <a:extLst>
            <a:ext uri="{FF2B5EF4-FFF2-40B4-BE49-F238E27FC236}">
              <a16:creationId xmlns:a16="http://schemas.microsoft.com/office/drawing/2014/main" id="{FCF00FAA-6D4A-47C8-9856-B68AAB00A7E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8" name="TextovéPole 357">
          <a:extLst>
            <a:ext uri="{FF2B5EF4-FFF2-40B4-BE49-F238E27FC236}">
              <a16:creationId xmlns:a16="http://schemas.microsoft.com/office/drawing/2014/main" id="{3B40D38E-658D-4E07-9BA3-D557B9016F4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59" name="TextovéPole 358">
          <a:extLst>
            <a:ext uri="{FF2B5EF4-FFF2-40B4-BE49-F238E27FC236}">
              <a16:creationId xmlns:a16="http://schemas.microsoft.com/office/drawing/2014/main" id="{406AAB08-EF17-43E0-AD46-9AD403258F4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60" name="TextovéPole 359">
          <a:extLst>
            <a:ext uri="{FF2B5EF4-FFF2-40B4-BE49-F238E27FC236}">
              <a16:creationId xmlns:a16="http://schemas.microsoft.com/office/drawing/2014/main" id="{DD7030B5-6164-45F7-9260-5D6E1859CAA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61" name="TextovéPole 360">
          <a:extLst>
            <a:ext uri="{FF2B5EF4-FFF2-40B4-BE49-F238E27FC236}">
              <a16:creationId xmlns:a16="http://schemas.microsoft.com/office/drawing/2014/main" id="{B03FBCC2-F57E-4087-B826-50239313BBB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184731" cy="264560"/>
    <xdr:sp macro="" textlink="">
      <xdr:nvSpPr>
        <xdr:cNvPr id="362" name="TextovéPole 361">
          <a:extLst>
            <a:ext uri="{FF2B5EF4-FFF2-40B4-BE49-F238E27FC236}">
              <a16:creationId xmlns:a16="http://schemas.microsoft.com/office/drawing/2014/main" id="{49F1EA5C-EA36-47F8-9891-502BDB082810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377" name="Obrázek 376">
          <a:extLst>
            <a:ext uri="{FF2B5EF4-FFF2-40B4-BE49-F238E27FC236}">
              <a16:creationId xmlns:a16="http://schemas.microsoft.com/office/drawing/2014/main" id="{5E3ABE3D-5C4C-461D-B71B-39C3ED7F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30" y="6096000"/>
          <a:ext cx="914400" cy="23622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38100</xdr:rowOff>
    </xdr:from>
    <xdr:to>
      <xdr:col>2</xdr:col>
      <xdr:colOff>0</xdr:colOff>
      <xdr:row>102</xdr:row>
      <xdr:rowOff>323850</xdr:rowOff>
    </xdr:to>
    <xdr:pic>
      <xdr:nvPicPr>
        <xdr:cNvPr id="389" name="Obrázek 18" descr="VEX IQ Challenge Full Field Perimeter &amp; Tiles">
          <a:extLst>
            <a:ext uri="{FF2B5EF4-FFF2-40B4-BE49-F238E27FC236}">
              <a16:creationId xmlns:a16="http://schemas.microsoft.com/office/drawing/2014/main" id="{CCFB8496-4C38-41CF-9D5E-05508A311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0675" y="20440650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83</xdr:row>
      <xdr:rowOff>0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38682FAF-6041-443A-AEC9-B65A352C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122427819"/>
          <a:ext cx="881743" cy="44196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71" name="TextovéPole 370">
          <a:extLst>
            <a:ext uri="{FF2B5EF4-FFF2-40B4-BE49-F238E27FC236}">
              <a16:creationId xmlns:a16="http://schemas.microsoft.com/office/drawing/2014/main" id="{1A9EED55-53FF-4574-B158-3114FC422BFD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372" name="TextovéPole 371">
          <a:extLst>
            <a:ext uri="{FF2B5EF4-FFF2-40B4-BE49-F238E27FC236}">
              <a16:creationId xmlns:a16="http://schemas.microsoft.com/office/drawing/2014/main" id="{194176A1-B3CD-496A-8FD4-0C2DBD2AD86D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76" name="TextovéPole 375">
          <a:extLst>
            <a:ext uri="{FF2B5EF4-FFF2-40B4-BE49-F238E27FC236}">
              <a16:creationId xmlns:a16="http://schemas.microsoft.com/office/drawing/2014/main" id="{E747E93D-07A6-4AA0-8DE8-B2C98DB86D04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85" name="TextovéPole 384">
          <a:extLst>
            <a:ext uri="{FF2B5EF4-FFF2-40B4-BE49-F238E27FC236}">
              <a16:creationId xmlns:a16="http://schemas.microsoft.com/office/drawing/2014/main" id="{98C8F125-B129-4975-97F0-326F45B0FDB5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386" name="TextovéPole 385">
          <a:extLst>
            <a:ext uri="{FF2B5EF4-FFF2-40B4-BE49-F238E27FC236}">
              <a16:creationId xmlns:a16="http://schemas.microsoft.com/office/drawing/2014/main" id="{A3E7F5A3-B0A1-44FF-B150-70A535A3B075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105</xdr:row>
      <xdr:rowOff>0</xdr:rowOff>
    </xdr:from>
    <xdr:ext cx="184731" cy="264560"/>
    <xdr:sp macro="" textlink="">
      <xdr:nvSpPr>
        <xdr:cNvPr id="387" name="TextovéPole 386">
          <a:extLst>
            <a:ext uri="{FF2B5EF4-FFF2-40B4-BE49-F238E27FC236}">
              <a16:creationId xmlns:a16="http://schemas.microsoft.com/office/drawing/2014/main" id="{A2F6AAC3-D550-4276-BB06-C4E4BF666416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93" name="TextovéPole 392">
          <a:extLst>
            <a:ext uri="{FF2B5EF4-FFF2-40B4-BE49-F238E27FC236}">
              <a16:creationId xmlns:a16="http://schemas.microsoft.com/office/drawing/2014/main" id="{0C492BB6-F7B8-4802-A364-9D84BDA01F85}"/>
            </a:ext>
          </a:extLst>
        </xdr:cNvPr>
        <xdr:cNvSpPr txBox="1"/>
      </xdr:nvSpPr>
      <xdr:spPr>
        <a:xfrm>
          <a:off x="272143" y="95481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105</xdr:row>
      <xdr:rowOff>0</xdr:rowOff>
    </xdr:from>
    <xdr:ext cx="184731" cy="264560"/>
    <xdr:sp macro="" textlink="">
      <xdr:nvSpPr>
        <xdr:cNvPr id="395" name="TextovéPole 394">
          <a:extLst>
            <a:ext uri="{FF2B5EF4-FFF2-40B4-BE49-F238E27FC236}">
              <a16:creationId xmlns:a16="http://schemas.microsoft.com/office/drawing/2014/main" id="{D35A32C1-02F7-4560-8949-3123AFCE5363}"/>
            </a:ext>
          </a:extLst>
        </xdr:cNvPr>
        <xdr:cNvSpPr txBox="1"/>
      </xdr:nvSpPr>
      <xdr:spPr>
        <a:xfrm>
          <a:off x="272143" y="99386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83</xdr:row>
      <xdr:rowOff>0</xdr:rowOff>
    </xdr:from>
    <xdr:ext cx="609600" cy="0"/>
    <xdr:pic>
      <xdr:nvPicPr>
        <xdr:cNvPr id="383" name="Obrázek 9" descr="HDC-SD200EPK.bmp">
          <a:extLst>
            <a:ext uri="{FF2B5EF4-FFF2-40B4-BE49-F238E27FC236}">
              <a16:creationId xmlns:a16="http://schemas.microsoft.com/office/drawing/2014/main" id="{2AA6844F-F679-4309-8DE7-113B34115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525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D29D1EFF-0B55-4DD1-AF32-6CB1039160C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5304E419-3658-42C0-B87B-311EE3B2F9A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514F97F2-ABF5-43F2-816A-52B49100394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71E003ED-6C37-43A8-8E64-0472E163CDF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FB94AAC0-7718-4D5B-9AC6-3C8CD5CA7C9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AA27480D-2D44-4A3F-A570-266F95D2855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590F2F59-6074-450A-9091-7709C2FB154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560D1E29-48FD-4EA7-BEDE-767A812498F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C1391E2A-B691-427E-84F0-FA11BE7DC60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0207607E-8D2C-42ED-8E12-B0C1D453004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FD5B74A8-CFB0-4674-87AA-84532F1E2D6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3" name="TextovéPole 12">
          <a:extLst>
            <a:ext uri="{FF2B5EF4-FFF2-40B4-BE49-F238E27FC236}">
              <a16:creationId xmlns:a16="http://schemas.microsoft.com/office/drawing/2014/main" id="{E09349C0-9E75-4137-81C3-FAFE17F77A4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5" name="TextovéPole 14">
          <a:extLst>
            <a:ext uri="{FF2B5EF4-FFF2-40B4-BE49-F238E27FC236}">
              <a16:creationId xmlns:a16="http://schemas.microsoft.com/office/drawing/2014/main" id="{AB859A83-B026-47B7-BFF4-0421BAB32D1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6" name="TextovéPole 15">
          <a:extLst>
            <a:ext uri="{FF2B5EF4-FFF2-40B4-BE49-F238E27FC236}">
              <a16:creationId xmlns:a16="http://schemas.microsoft.com/office/drawing/2014/main" id="{BB6BBC9D-8D7D-4B0A-AEC5-2636CA5D73A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7" name="TextovéPole 16">
          <a:extLst>
            <a:ext uri="{FF2B5EF4-FFF2-40B4-BE49-F238E27FC236}">
              <a16:creationId xmlns:a16="http://schemas.microsoft.com/office/drawing/2014/main" id="{3336B65F-F134-4E27-BAE3-A053B7EAAD7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8" name="TextovéPole 17">
          <a:extLst>
            <a:ext uri="{FF2B5EF4-FFF2-40B4-BE49-F238E27FC236}">
              <a16:creationId xmlns:a16="http://schemas.microsoft.com/office/drawing/2014/main" id="{A8C53231-448C-4677-BF9F-AF35ADDDF43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5489DF2F-4A35-4064-9759-B5A3A955B2B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0" name="TextovéPole 19">
          <a:extLst>
            <a:ext uri="{FF2B5EF4-FFF2-40B4-BE49-F238E27FC236}">
              <a16:creationId xmlns:a16="http://schemas.microsoft.com/office/drawing/2014/main" id="{8F9DAFF5-D73C-4502-ADDC-84A4CA4E80F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1" name="TextovéPole 20">
          <a:extLst>
            <a:ext uri="{FF2B5EF4-FFF2-40B4-BE49-F238E27FC236}">
              <a16:creationId xmlns:a16="http://schemas.microsoft.com/office/drawing/2014/main" id="{58321AF5-D351-4D6B-A09B-877ECF1295E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2" name="TextovéPole 21">
          <a:extLst>
            <a:ext uri="{FF2B5EF4-FFF2-40B4-BE49-F238E27FC236}">
              <a16:creationId xmlns:a16="http://schemas.microsoft.com/office/drawing/2014/main" id="{1085B5E4-CAF9-4433-B109-A9962CFD875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3" name="TextovéPole 22">
          <a:extLst>
            <a:ext uri="{FF2B5EF4-FFF2-40B4-BE49-F238E27FC236}">
              <a16:creationId xmlns:a16="http://schemas.microsoft.com/office/drawing/2014/main" id="{F67E92D7-3BF1-4471-97A8-4031C8A94CC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4" name="TextovéPole 23">
          <a:extLst>
            <a:ext uri="{FF2B5EF4-FFF2-40B4-BE49-F238E27FC236}">
              <a16:creationId xmlns:a16="http://schemas.microsoft.com/office/drawing/2014/main" id="{EEF4B308-2526-4406-A5FF-94458919B66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25" name="TextovéPole 24">
          <a:extLst>
            <a:ext uri="{FF2B5EF4-FFF2-40B4-BE49-F238E27FC236}">
              <a16:creationId xmlns:a16="http://schemas.microsoft.com/office/drawing/2014/main" id="{48C978D8-FFE3-4F67-8D50-48296735BC6E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26" name="TextovéPole 25">
          <a:extLst>
            <a:ext uri="{FF2B5EF4-FFF2-40B4-BE49-F238E27FC236}">
              <a16:creationId xmlns:a16="http://schemas.microsoft.com/office/drawing/2014/main" id="{0E48A236-D0DE-414B-AC50-5BF7E0D7907E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27" name="TextovéPole 26">
          <a:extLst>
            <a:ext uri="{FF2B5EF4-FFF2-40B4-BE49-F238E27FC236}">
              <a16:creationId xmlns:a16="http://schemas.microsoft.com/office/drawing/2014/main" id="{5C8CDBDB-8CF2-4D2B-9B07-7866FA4AEC27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75EFEC80-24EA-47A3-84F4-9A4C334F7C2F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3116A908-871D-4CB7-9A82-3B49B9132CFD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55D4D294-76DA-49D5-8E8F-0766898F5B33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1" name="TextovéPole 30">
          <a:extLst>
            <a:ext uri="{FF2B5EF4-FFF2-40B4-BE49-F238E27FC236}">
              <a16:creationId xmlns:a16="http://schemas.microsoft.com/office/drawing/2014/main" id="{12882713-B0E8-4A99-82FD-067094588C94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2" name="TextovéPole 31">
          <a:extLst>
            <a:ext uri="{FF2B5EF4-FFF2-40B4-BE49-F238E27FC236}">
              <a16:creationId xmlns:a16="http://schemas.microsoft.com/office/drawing/2014/main" id="{0131DD85-3F25-4633-AD49-B686E3AA268A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3" name="TextovéPole 32">
          <a:extLst>
            <a:ext uri="{FF2B5EF4-FFF2-40B4-BE49-F238E27FC236}">
              <a16:creationId xmlns:a16="http://schemas.microsoft.com/office/drawing/2014/main" id="{D647566B-FC3A-4DA8-BA32-EB4CC79E65AB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4" name="TextovéPole 33">
          <a:extLst>
            <a:ext uri="{FF2B5EF4-FFF2-40B4-BE49-F238E27FC236}">
              <a16:creationId xmlns:a16="http://schemas.microsoft.com/office/drawing/2014/main" id="{14BD8369-98F0-4F50-9903-6386775EF46B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5" name="TextovéPole 34">
          <a:extLst>
            <a:ext uri="{FF2B5EF4-FFF2-40B4-BE49-F238E27FC236}">
              <a16:creationId xmlns:a16="http://schemas.microsoft.com/office/drawing/2014/main" id="{44B6A368-DE81-475E-B184-3FB0CBCDC3A0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6" name="TextovéPole 35">
          <a:extLst>
            <a:ext uri="{FF2B5EF4-FFF2-40B4-BE49-F238E27FC236}">
              <a16:creationId xmlns:a16="http://schemas.microsoft.com/office/drawing/2014/main" id="{51EDDD63-4598-410A-9FF2-73B8E9CED085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7" name="TextovéPole 36">
          <a:extLst>
            <a:ext uri="{FF2B5EF4-FFF2-40B4-BE49-F238E27FC236}">
              <a16:creationId xmlns:a16="http://schemas.microsoft.com/office/drawing/2014/main" id="{8EDF30E2-493B-45D0-8B51-A69C7875188E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8" name="TextovéPole 37">
          <a:extLst>
            <a:ext uri="{FF2B5EF4-FFF2-40B4-BE49-F238E27FC236}">
              <a16:creationId xmlns:a16="http://schemas.microsoft.com/office/drawing/2014/main" id="{AC4BDD5B-4CB4-49A5-ACB2-6DC577088AF4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9" name="TextovéPole 38">
          <a:extLst>
            <a:ext uri="{FF2B5EF4-FFF2-40B4-BE49-F238E27FC236}">
              <a16:creationId xmlns:a16="http://schemas.microsoft.com/office/drawing/2014/main" id="{E1C53513-198A-4DF8-B1F2-B001AD252BCE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0" name="TextovéPole 39">
          <a:extLst>
            <a:ext uri="{FF2B5EF4-FFF2-40B4-BE49-F238E27FC236}">
              <a16:creationId xmlns:a16="http://schemas.microsoft.com/office/drawing/2014/main" id="{936D908B-DC5C-4423-BB72-4557168DF784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1" name="TextovéPole 40">
          <a:extLst>
            <a:ext uri="{FF2B5EF4-FFF2-40B4-BE49-F238E27FC236}">
              <a16:creationId xmlns:a16="http://schemas.microsoft.com/office/drawing/2014/main" id="{DC9B4FA2-2008-4327-B1B5-41C29C37C4ED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" name="TextovéPole 41">
          <a:extLst>
            <a:ext uri="{FF2B5EF4-FFF2-40B4-BE49-F238E27FC236}">
              <a16:creationId xmlns:a16="http://schemas.microsoft.com/office/drawing/2014/main" id="{31726A46-6EC8-426C-9299-FA4CBAEEE0BC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" name="TextovéPole 42">
          <a:extLst>
            <a:ext uri="{FF2B5EF4-FFF2-40B4-BE49-F238E27FC236}">
              <a16:creationId xmlns:a16="http://schemas.microsoft.com/office/drawing/2014/main" id="{0AFFBE34-8FAA-4206-B06D-FBD55D52529C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" name="TextovéPole 43">
          <a:extLst>
            <a:ext uri="{FF2B5EF4-FFF2-40B4-BE49-F238E27FC236}">
              <a16:creationId xmlns:a16="http://schemas.microsoft.com/office/drawing/2014/main" id="{63925037-6A4B-4529-9187-D9E6FEB02151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" name="TextovéPole 44">
          <a:extLst>
            <a:ext uri="{FF2B5EF4-FFF2-40B4-BE49-F238E27FC236}">
              <a16:creationId xmlns:a16="http://schemas.microsoft.com/office/drawing/2014/main" id="{2E38B025-3300-4F8A-89EF-4B012899327D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" name="TextovéPole 45">
          <a:extLst>
            <a:ext uri="{FF2B5EF4-FFF2-40B4-BE49-F238E27FC236}">
              <a16:creationId xmlns:a16="http://schemas.microsoft.com/office/drawing/2014/main" id="{06EF60E7-4224-4D40-ADC1-C9CA948351C4}"/>
            </a:ext>
          </a:extLst>
        </xdr:cNvPr>
        <xdr:cNvSpPr txBox="1"/>
      </xdr:nvSpPr>
      <xdr:spPr>
        <a:xfrm>
          <a:off x="5715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47" name="TextovéPole 46">
          <a:extLst>
            <a:ext uri="{FF2B5EF4-FFF2-40B4-BE49-F238E27FC236}">
              <a16:creationId xmlns:a16="http://schemas.microsoft.com/office/drawing/2014/main" id="{E03FCFDA-F82D-41B6-9B68-438BFB271282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48" name="TextovéPole 47">
          <a:extLst>
            <a:ext uri="{FF2B5EF4-FFF2-40B4-BE49-F238E27FC236}">
              <a16:creationId xmlns:a16="http://schemas.microsoft.com/office/drawing/2014/main" id="{DCF53881-5535-481D-9C9C-D894A6583D7B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49" name="TextovéPole 48">
          <a:extLst>
            <a:ext uri="{FF2B5EF4-FFF2-40B4-BE49-F238E27FC236}">
              <a16:creationId xmlns:a16="http://schemas.microsoft.com/office/drawing/2014/main" id="{E8D18846-1DD9-459C-87CF-9610BF0AFB9A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0" name="TextovéPole 49">
          <a:extLst>
            <a:ext uri="{FF2B5EF4-FFF2-40B4-BE49-F238E27FC236}">
              <a16:creationId xmlns:a16="http://schemas.microsoft.com/office/drawing/2014/main" id="{E2B9DAF5-BB86-4387-85CF-C0A8E9D4E821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1" name="TextovéPole 50">
          <a:extLst>
            <a:ext uri="{FF2B5EF4-FFF2-40B4-BE49-F238E27FC236}">
              <a16:creationId xmlns:a16="http://schemas.microsoft.com/office/drawing/2014/main" id="{E20D4A19-1B9D-460F-AE53-15A4E5D04AF5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2" name="TextovéPole 51">
          <a:extLst>
            <a:ext uri="{FF2B5EF4-FFF2-40B4-BE49-F238E27FC236}">
              <a16:creationId xmlns:a16="http://schemas.microsoft.com/office/drawing/2014/main" id="{D622E411-5FC4-4B07-8197-060D7BCD99B1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3" name="TextovéPole 52">
          <a:extLst>
            <a:ext uri="{FF2B5EF4-FFF2-40B4-BE49-F238E27FC236}">
              <a16:creationId xmlns:a16="http://schemas.microsoft.com/office/drawing/2014/main" id="{953E9A1C-2D7A-4B5C-94AF-D134DF90A09C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4" name="TextovéPole 53">
          <a:extLst>
            <a:ext uri="{FF2B5EF4-FFF2-40B4-BE49-F238E27FC236}">
              <a16:creationId xmlns:a16="http://schemas.microsoft.com/office/drawing/2014/main" id="{4971B4B9-D668-4D53-9FFD-F6DB05D0A072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5" name="TextovéPole 54">
          <a:extLst>
            <a:ext uri="{FF2B5EF4-FFF2-40B4-BE49-F238E27FC236}">
              <a16:creationId xmlns:a16="http://schemas.microsoft.com/office/drawing/2014/main" id="{E91D8822-1DCA-4810-9827-0E43B69571C4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6" name="TextovéPole 55">
          <a:extLst>
            <a:ext uri="{FF2B5EF4-FFF2-40B4-BE49-F238E27FC236}">
              <a16:creationId xmlns:a16="http://schemas.microsoft.com/office/drawing/2014/main" id="{FF56A7E1-A754-4BB9-B92E-BBA0764A51FE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7" name="TextovéPole 56">
          <a:extLst>
            <a:ext uri="{FF2B5EF4-FFF2-40B4-BE49-F238E27FC236}">
              <a16:creationId xmlns:a16="http://schemas.microsoft.com/office/drawing/2014/main" id="{7DDE44CB-CBE8-4861-8B30-661DC0644380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394607</xdr:rowOff>
    </xdr:from>
    <xdr:ext cx="184731" cy="264560"/>
    <xdr:sp macro="" textlink="">
      <xdr:nvSpPr>
        <xdr:cNvPr id="58" name="TextovéPole 57">
          <a:extLst>
            <a:ext uri="{FF2B5EF4-FFF2-40B4-BE49-F238E27FC236}">
              <a16:creationId xmlns:a16="http://schemas.microsoft.com/office/drawing/2014/main" id="{A323C595-E9F1-4678-9F1C-AB53A2D8CCD0}"/>
            </a:ext>
          </a:extLst>
        </xdr:cNvPr>
        <xdr:cNvSpPr txBox="1"/>
      </xdr:nvSpPr>
      <xdr:spPr>
        <a:xfrm>
          <a:off x="571500" y="6966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59" name="TextovéPole 58">
          <a:extLst>
            <a:ext uri="{FF2B5EF4-FFF2-40B4-BE49-F238E27FC236}">
              <a16:creationId xmlns:a16="http://schemas.microsoft.com/office/drawing/2014/main" id="{AE0E1E77-BE4D-46D3-A744-5161E085EA3D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0" name="TextovéPole 59">
          <a:extLst>
            <a:ext uri="{FF2B5EF4-FFF2-40B4-BE49-F238E27FC236}">
              <a16:creationId xmlns:a16="http://schemas.microsoft.com/office/drawing/2014/main" id="{BF21E071-F83A-4DA0-84D2-3F9937E89E6B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1" name="TextovéPole 60">
          <a:extLst>
            <a:ext uri="{FF2B5EF4-FFF2-40B4-BE49-F238E27FC236}">
              <a16:creationId xmlns:a16="http://schemas.microsoft.com/office/drawing/2014/main" id="{497448A3-3B84-4DF6-B1A2-C5EC21A3840B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2" name="TextovéPole 61">
          <a:extLst>
            <a:ext uri="{FF2B5EF4-FFF2-40B4-BE49-F238E27FC236}">
              <a16:creationId xmlns:a16="http://schemas.microsoft.com/office/drawing/2014/main" id="{3897DC30-C692-443B-BF40-6BF5BCCE22D1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3" name="TextovéPole 62">
          <a:extLst>
            <a:ext uri="{FF2B5EF4-FFF2-40B4-BE49-F238E27FC236}">
              <a16:creationId xmlns:a16="http://schemas.microsoft.com/office/drawing/2014/main" id="{5CC4E85F-EB37-4AB9-9F17-E0E072DF5BF6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4" name="TextovéPole 63">
          <a:extLst>
            <a:ext uri="{FF2B5EF4-FFF2-40B4-BE49-F238E27FC236}">
              <a16:creationId xmlns:a16="http://schemas.microsoft.com/office/drawing/2014/main" id="{C0E588BD-E1DC-4B0A-8E1A-FABF2A9F4F05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5" name="TextovéPole 64">
          <a:extLst>
            <a:ext uri="{FF2B5EF4-FFF2-40B4-BE49-F238E27FC236}">
              <a16:creationId xmlns:a16="http://schemas.microsoft.com/office/drawing/2014/main" id="{6F659293-B65C-4983-8D50-0AA3370E4844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6" name="TextovéPole 65">
          <a:extLst>
            <a:ext uri="{FF2B5EF4-FFF2-40B4-BE49-F238E27FC236}">
              <a16:creationId xmlns:a16="http://schemas.microsoft.com/office/drawing/2014/main" id="{1DEF5E40-AC37-43D1-B46F-DEA12098287B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7" name="TextovéPole 66">
          <a:extLst>
            <a:ext uri="{FF2B5EF4-FFF2-40B4-BE49-F238E27FC236}">
              <a16:creationId xmlns:a16="http://schemas.microsoft.com/office/drawing/2014/main" id="{6FC9EC10-AF4F-4E63-B3CC-656B3C84BCCD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8" name="TextovéPole 67">
          <a:extLst>
            <a:ext uri="{FF2B5EF4-FFF2-40B4-BE49-F238E27FC236}">
              <a16:creationId xmlns:a16="http://schemas.microsoft.com/office/drawing/2014/main" id="{669C0ECB-6024-4EF4-9AD7-0B58829D1B07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84731" cy="264560"/>
    <xdr:sp macro="" textlink="">
      <xdr:nvSpPr>
        <xdr:cNvPr id="69" name="TextovéPole 68">
          <a:extLst>
            <a:ext uri="{FF2B5EF4-FFF2-40B4-BE49-F238E27FC236}">
              <a16:creationId xmlns:a16="http://schemas.microsoft.com/office/drawing/2014/main" id="{2E2C0635-7E59-45B9-8AF1-2072DFBC4458}"/>
            </a:ext>
          </a:extLst>
        </xdr:cNvPr>
        <xdr:cNvSpPr txBox="1"/>
      </xdr:nvSpPr>
      <xdr:spPr>
        <a:xfrm>
          <a:off x="571500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0" name="TextovéPole 69">
          <a:extLst>
            <a:ext uri="{FF2B5EF4-FFF2-40B4-BE49-F238E27FC236}">
              <a16:creationId xmlns:a16="http://schemas.microsoft.com/office/drawing/2014/main" id="{18349023-BA93-4E37-BF31-06DB1630390F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1" name="TextovéPole 70">
          <a:extLst>
            <a:ext uri="{FF2B5EF4-FFF2-40B4-BE49-F238E27FC236}">
              <a16:creationId xmlns:a16="http://schemas.microsoft.com/office/drawing/2014/main" id="{DD056432-6B8E-43F2-8729-7767813EB326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2" name="TextovéPole 71">
          <a:extLst>
            <a:ext uri="{FF2B5EF4-FFF2-40B4-BE49-F238E27FC236}">
              <a16:creationId xmlns:a16="http://schemas.microsoft.com/office/drawing/2014/main" id="{07FE048B-B3B4-4078-AFB3-D792273CCDC3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" name="TextovéPole 72">
          <a:extLst>
            <a:ext uri="{FF2B5EF4-FFF2-40B4-BE49-F238E27FC236}">
              <a16:creationId xmlns:a16="http://schemas.microsoft.com/office/drawing/2014/main" id="{E760B336-3844-4F39-B416-8D933CBC2C2D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" name="TextovéPole 73">
          <a:extLst>
            <a:ext uri="{FF2B5EF4-FFF2-40B4-BE49-F238E27FC236}">
              <a16:creationId xmlns:a16="http://schemas.microsoft.com/office/drawing/2014/main" id="{158BE32E-7C78-4B56-8CC2-80121F09E981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" name="TextovéPole 74">
          <a:extLst>
            <a:ext uri="{FF2B5EF4-FFF2-40B4-BE49-F238E27FC236}">
              <a16:creationId xmlns:a16="http://schemas.microsoft.com/office/drawing/2014/main" id="{31EBC92C-A323-489B-8BDC-5E967E60F7FE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" name="TextovéPole 75">
          <a:extLst>
            <a:ext uri="{FF2B5EF4-FFF2-40B4-BE49-F238E27FC236}">
              <a16:creationId xmlns:a16="http://schemas.microsoft.com/office/drawing/2014/main" id="{6B72F8EF-2E53-4EC4-B19B-5EEEC412C7FC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" name="TextovéPole 76">
          <a:extLst>
            <a:ext uri="{FF2B5EF4-FFF2-40B4-BE49-F238E27FC236}">
              <a16:creationId xmlns:a16="http://schemas.microsoft.com/office/drawing/2014/main" id="{57112EF6-F2F6-42DC-8806-18BB9BCB3C33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" name="TextovéPole 77">
          <a:extLst>
            <a:ext uri="{FF2B5EF4-FFF2-40B4-BE49-F238E27FC236}">
              <a16:creationId xmlns:a16="http://schemas.microsoft.com/office/drawing/2014/main" id="{2FA7E9D1-6FEC-4A47-A29B-84A3C687E7F6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9" name="TextovéPole 78">
          <a:extLst>
            <a:ext uri="{FF2B5EF4-FFF2-40B4-BE49-F238E27FC236}">
              <a16:creationId xmlns:a16="http://schemas.microsoft.com/office/drawing/2014/main" id="{1732A34C-EB26-478F-9EE7-3F1214FA3C55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81" name="TextovéPole 80">
          <a:extLst>
            <a:ext uri="{FF2B5EF4-FFF2-40B4-BE49-F238E27FC236}">
              <a16:creationId xmlns:a16="http://schemas.microsoft.com/office/drawing/2014/main" id="{04C3EA56-B2DF-4A4D-8741-43EFB7C05239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86" name="TextovéPole 85">
          <a:extLst>
            <a:ext uri="{FF2B5EF4-FFF2-40B4-BE49-F238E27FC236}">
              <a16:creationId xmlns:a16="http://schemas.microsoft.com/office/drawing/2014/main" id="{B1B8A1F1-F864-46B0-B3E9-2D14FF55ADDF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87" name="TextovéPole 86">
          <a:extLst>
            <a:ext uri="{FF2B5EF4-FFF2-40B4-BE49-F238E27FC236}">
              <a16:creationId xmlns:a16="http://schemas.microsoft.com/office/drawing/2014/main" id="{0EBFBFC8-5476-43C3-AA2F-F64A55D61900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89" name="TextovéPole 88">
          <a:extLst>
            <a:ext uri="{FF2B5EF4-FFF2-40B4-BE49-F238E27FC236}">
              <a16:creationId xmlns:a16="http://schemas.microsoft.com/office/drawing/2014/main" id="{9ABB925F-CA13-4CC3-9971-9AA9AEB5EB3D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1" name="TextovéPole 90">
          <a:extLst>
            <a:ext uri="{FF2B5EF4-FFF2-40B4-BE49-F238E27FC236}">
              <a16:creationId xmlns:a16="http://schemas.microsoft.com/office/drawing/2014/main" id="{623D05D5-F35A-4270-9206-50DB3BFE7245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4" name="TextovéPole 93">
          <a:extLst>
            <a:ext uri="{FF2B5EF4-FFF2-40B4-BE49-F238E27FC236}">
              <a16:creationId xmlns:a16="http://schemas.microsoft.com/office/drawing/2014/main" id="{4E3CAEF1-EA6B-48B4-A410-A1F3D5C9ECEE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5" name="TextovéPole 94">
          <a:extLst>
            <a:ext uri="{FF2B5EF4-FFF2-40B4-BE49-F238E27FC236}">
              <a16:creationId xmlns:a16="http://schemas.microsoft.com/office/drawing/2014/main" id="{286F0B8E-B35C-457A-99EF-DD5B37716CD9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6" name="TextovéPole 95">
          <a:extLst>
            <a:ext uri="{FF2B5EF4-FFF2-40B4-BE49-F238E27FC236}">
              <a16:creationId xmlns:a16="http://schemas.microsoft.com/office/drawing/2014/main" id="{BBCC7324-9398-4744-8CFA-26F4FD7C4F42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7" name="TextovéPole 96">
          <a:extLst>
            <a:ext uri="{FF2B5EF4-FFF2-40B4-BE49-F238E27FC236}">
              <a16:creationId xmlns:a16="http://schemas.microsoft.com/office/drawing/2014/main" id="{57ED8BD1-A742-48DB-B137-43AF23655EEF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8" name="TextovéPole 97">
          <a:extLst>
            <a:ext uri="{FF2B5EF4-FFF2-40B4-BE49-F238E27FC236}">
              <a16:creationId xmlns:a16="http://schemas.microsoft.com/office/drawing/2014/main" id="{9F254ADC-3885-47B0-8BBE-42655609BE57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99" name="TextovéPole 98">
          <a:extLst>
            <a:ext uri="{FF2B5EF4-FFF2-40B4-BE49-F238E27FC236}">
              <a16:creationId xmlns:a16="http://schemas.microsoft.com/office/drawing/2014/main" id="{2075E1A5-58E8-4FC5-B974-CF7AE26C40E7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104" name="TextovéPole 103">
          <a:extLst>
            <a:ext uri="{FF2B5EF4-FFF2-40B4-BE49-F238E27FC236}">
              <a16:creationId xmlns:a16="http://schemas.microsoft.com/office/drawing/2014/main" id="{AAE7E38D-E1ED-47C3-9216-51F8A74D3F96}"/>
            </a:ext>
          </a:extLst>
        </xdr:cNvPr>
        <xdr:cNvSpPr txBox="1"/>
      </xdr:nvSpPr>
      <xdr:spPr>
        <a:xfrm>
          <a:off x="571500" y="657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08" name="TextovéPole 107">
          <a:extLst>
            <a:ext uri="{FF2B5EF4-FFF2-40B4-BE49-F238E27FC236}">
              <a16:creationId xmlns:a16="http://schemas.microsoft.com/office/drawing/2014/main" id="{8A705353-CFDE-40D3-A530-8A47023A2CD5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09" name="TextovéPole 108">
          <a:extLst>
            <a:ext uri="{FF2B5EF4-FFF2-40B4-BE49-F238E27FC236}">
              <a16:creationId xmlns:a16="http://schemas.microsoft.com/office/drawing/2014/main" id="{53C0D9C2-9C19-4E8F-8224-41716D274F23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0" name="TextovéPole 109">
          <a:extLst>
            <a:ext uri="{FF2B5EF4-FFF2-40B4-BE49-F238E27FC236}">
              <a16:creationId xmlns:a16="http://schemas.microsoft.com/office/drawing/2014/main" id="{181C4490-0133-48E2-B7CA-670359DBDA1F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1" name="TextovéPole 110">
          <a:extLst>
            <a:ext uri="{FF2B5EF4-FFF2-40B4-BE49-F238E27FC236}">
              <a16:creationId xmlns:a16="http://schemas.microsoft.com/office/drawing/2014/main" id="{25A13717-A9F8-47B1-A134-019E481AEB1C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2" name="TextovéPole 111">
          <a:extLst>
            <a:ext uri="{FF2B5EF4-FFF2-40B4-BE49-F238E27FC236}">
              <a16:creationId xmlns:a16="http://schemas.microsoft.com/office/drawing/2014/main" id="{CB470FBB-FF2A-4DAC-B0C9-F4A3858714D9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3" name="TextovéPole 112">
          <a:extLst>
            <a:ext uri="{FF2B5EF4-FFF2-40B4-BE49-F238E27FC236}">
              <a16:creationId xmlns:a16="http://schemas.microsoft.com/office/drawing/2014/main" id="{81B26D9E-A2F0-47CC-A644-400270A29745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4" name="TextovéPole 113">
          <a:extLst>
            <a:ext uri="{FF2B5EF4-FFF2-40B4-BE49-F238E27FC236}">
              <a16:creationId xmlns:a16="http://schemas.microsoft.com/office/drawing/2014/main" id="{3378EE06-D176-4F59-88BF-C32E57F6E256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5" name="TextovéPole 114">
          <a:extLst>
            <a:ext uri="{FF2B5EF4-FFF2-40B4-BE49-F238E27FC236}">
              <a16:creationId xmlns:a16="http://schemas.microsoft.com/office/drawing/2014/main" id="{F8521858-0362-41BF-B29C-C9440AA22886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6" name="TextovéPole 115">
          <a:extLst>
            <a:ext uri="{FF2B5EF4-FFF2-40B4-BE49-F238E27FC236}">
              <a16:creationId xmlns:a16="http://schemas.microsoft.com/office/drawing/2014/main" id="{BE5AD6D7-6E74-4038-ADA8-CF7E5CE156BC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17" name="TextovéPole 116">
          <a:extLst>
            <a:ext uri="{FF2B5EF4-FFF2-40B4-BE49-F238E27FC236}">
              <a16:creationId xmlns:a16="http://schemas.microsoft.com/office/drawing/2014/main" id="{EEB078D1-030E-4E6F-9C76-3EA24302F8EF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69" name="TextovéPole 168">
          <a:extLst>
            <a:ext uri="{FF2B5EF4-FFF2-40B4-BE49-F238E27FC236}">
              <a16:creationId xmlns:a16="http://schemas.microsoft.com/office/drawing/2014/main" id="{EE7B6004-CECB-4172-9741-79FEF9362562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0" name="TextovéPole 169">
          <a:extLst>
            <a:ext uri="{FF2B5EF4-FFF2-40B4-BE49-F238E27FC236}">
              <a16:creationId xmlns:a16="http://schemas.microsoft.com/office/drawing/2014/main" id="{FD5E54E5-44F6-4680-9ABE-966264B3AA55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2" name="TextovéPole 171">
          <a:extLst>
            <a:ext uri="{FF2B5EF4-FFF2-40B4-BE49-F238E27FC236}">
              <a16:creationId xmlns:a16="http://schemas.microsoft.com/office/drawing/2014/main" id="{49D21E71-FC6E-45FC-85F5-665BC2491B5A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5" name="TextovéPole 174">
          <a:extLst>
            <a:ext uri="{FF2B5EF4-FFF2-40B4-BE49-F238E27FC236}">
              <a16:creationId xmlns:a16="http://schemas.microsoft.com/office/drawing/2014/main" id="{1CB5C174-CFED-4D26-BCF1-B8025B68B644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6" name="TextovéPole 175">
          <a:extLst>
            <a:ext uri="{FF2B5EF4-FFF2-40B4-BE49-F238E27FC236}">
              <a16:creationId xmlns:a16="http://schemas.microsoft.com/office/drawing/2014/main" id="{3E0C5A0E-CC84-4E80-A7AF-ABB8482E1D00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7" name="TextovéPole 176">
          <a:extLst>
            <a:ext uri="{FF2B5EF4-FFF2-40B4-BE49-F238E27FC236}">
              <a16:creationId xmlns:a16="http://schemas.microsoft.com/office/drawing/2014/main" id="{EC8CF8C2-043C-46F6-9201-ED8FA5BF1B18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8" name="TextovéPole 177">
          <a:extLst>
            <a:ext uri="{FF2B5EF4-FFF2-40B4-BE49-F238E27FC236}">
              <a16:creationId xmlns:a16="http://schemas.microsoft.com/office/drawing/2014/main" id="{D803B683-0D1B-42F6-8EB3-49E23EBE2512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79" name="TextovéPole 178">
          <a:extLst>
            <a:ext uri="{FF2B5EF4-FFF2-40B4-BE49-F238E27FC236}">
              <a16:creationId xmlns:a16="http://schemas.microsoft.com/office/drawing/2014/main" id="{1B82776B-3486-4B1B-88FF-046D468B7CBE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80" name="TextovéPole 179">
          <a:extLst>
            <a:ext uri="{FF2B5EF4-FFF2-40B4-BE49-F238E27FC236}">
              <a16:creationId xmlns:a16="http://schemas.microsoft.com/office/drawing/2014/main" id="{9ACAA6B8-AA0B-4157-93AB-622201D0CAB2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81" name="TextovéPole 180">
          <a:extLst>
            <a:ext uri="{FF2B5EF4-FFF2-40B4-BE49-F238E27FC236}">
              <a16:creationId xmlns:a16="http://schemas.microsoft.com/office/drawing/2014/main" id="{3E26F779-1AA5-4142-A813-0B91D050527D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82" name="TextovéPole 181">
          <a:extLst>
            <a:ext uri="{FF2B5EF4-FFF2-40B4-BE49-F238E27FC236}">
              <a16:creationId xmlns:a16="http://schemas.microsoft.com/office/drawing/2014/main" id="{343E33F2-719D-446C-9F84-E9B0C3799D25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183" name="TextovéPole 182">
          <a:extLst>
            <a:ext uri="{FF2B5EF4-FFF2-40B4-BE49-F238E27FC236}">
              <a16:creationId xmlns:a16="http://schemas.microsoft.com/office/drawing/2014/main" id="{6D8749F0-71FA-416B-BF03-4EA21C68C95E}"/>
            </a:ext>
          </a:extLst>
        </xdr:cNvPr>
        <xdr:cNvSpPr txBox="1"/>
      </xdr:nvSpPr>
      <xdr:spPr>
        <a:xfrm>
          <a:off x="571500" y="389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84" name="TextovéPole 183">
          <a:extLst>
            <a:ext uri="{FF2B5EF4-FFF2-40B4-BE49-F238E27FC236}">
              <a16:creationId xmlns:a16="http://schemas.microsoft.com/office/drawing/2014/main" id="{4F26AD16-C451-4AE7-A09C-7E700ABD7391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85" name="TextovéPole 184">
          <a:extLst>
            <a:ext uri="{FF2B5EF4-FFF2-40B4-BE49-F238E27FC236}">
              <a16:creationId xmlns:a16="http://schemas.microsoft.com/office/drawing/2014/main" id="{05FD5B9B-1A29-4B8E-AB98-6A95A851C029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87" name="TextovéPole 186">
          <a:extLst>
            <a:ext uri="{FF2B5EF4-FFF2-40B4-BE49-F238E27FC236}">
              <a16:creationId xmlns:a16="http://schemas.microsoft.com/office/drawing/2014/main" id="{0B3B5202-94C9-472B-8AF2-4D8DAC0472CF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88" name="TextovéPole 187">
          <a:extLst>
            <a:ext uri="{FF2B5EF4-FFF2-40B4-BE49-F238E27FC236}">
              <a16:creationId xmlns:a16="http://schemas.microsoft.com/office/drawing/2014/main" id="{8945A749-4612-4962-A31D-59779DAD5A58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89" name="TextovéPole 188">
          <a:extLst>
            <a:ext uri="{FF2B5EF4-FFF2-40B4-BE49-F238E27FC236}">
              <a16:creationId xmlns:a16="http://schemas.microsoft.com/office/drawing/2014/main" id="{D2533FC7-C876-4B30-B285-8687AB7B2865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90" name="TextovéPole 189">
          <a:extLst>
            <a:ext uri="{FF2B5EF4-FFF2-40B4-BE49-F238E27FC236}">
              <a16:creationId xmlns:a16="http://schemas.microsoft.com/office/drawing/2014/main" id="{DD612CE1-E95E-45D6-9457-73306E5EC9D8}"/>
            </a:ext>
          </a:extLst>
        </xdr:cNvPr>
        <xdr:cNvSpPr txBox="1"/>
      </xdr:nvSpPr>
      <xdr:spPr>
        <a:xfrm>
          <a:off x="57150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2" name="TextovéPole 191">
          <a:extLst>
            <a:ext uri="{FF2B5EF4-FFF2-40B4-BE49-F238E27FC236}">
              <a16:creationId xmlns:a16="http://schemas.microsoft.com/office/drawing/2014/main" id="{E226581B-67B5-4CF8-858C-1ABAAA0BAC9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3" name="TextovéPole 192">
          <a:extLst>
            <a:ext uri="{FF2B5EF4-FFF2-40B4-BE49-F238E27FC236}">
              <a16:creationId xmlns:a16="http://schemas.microsoft.com/office/drawing/2014/main" id="{9866AF54-2C99-4681-BCD6-4D98A6CEDC4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4" name="TextovéPole 193">
          <a:extLst>
            <a:ext uri="{FF2B5EF4-FFF2-40B4-BE49-F238E27FC236}">
              <a16:creationId xmlns:a16="http://schemas.microsoft.com/office/drawing/2014/main" id="{08E9D8E8-ABCB-4F9A-997C-CD41E3F4E52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5" name="TextovéPole 194">
          <a:extLst>
            <a:ext uri="{FF2B5EF4-FFF2-40B4-BE49-F238E27FC236}">
              <a16:creationId xmlns:a16="http://schemas.microsoft.com/office/drawing/2014/main" id="{A63F0CE7-5155-4060-B796-DE6332E1CD5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7" name="TextovéPole 196">
          <a:extLst>
            <a:ext uri="{FF2B5EF4-FFF2-40B4-BE49-F238E27FC236}">
              <a16:creationId xmlns:a16="http://schemas.microsoft.com/office/drawing/2014/main" id="{7F92A2C8-0A9B-4958-BF56-A74B966D0EF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8" name="TextovéPole 197">
          <a:extLst>
            <a:ext uri="{FF2B5EF4-FFF2-40B4-BE49-F238E27FC236}">
              <a16:creationId xmlns:a16="http://schemas.microsoft.com/office/drawing/2014/main" id="{E4F39DB4-F7CC-4C8D-B472-69D124BFE81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199" name="TextovéPole 198">
          <a:extLst>
            <a:ext uri="{FF2B5EF4-FFF2-40B4-BE49-F238E27FC236}">
              <a16:creationId xmlns:a16="http://schemas.microsoft.com/office/drawing/2014/main" id="{295D326C-81B1-4585-AD8D-9C6092802CB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200" name="TextovéPole 199">
          <a:extLst>
            <a:ext uri="{FF2B5EF4-FFF2-40B4-BE49-F238E27FC236}">
              <a16:creationId xmlns:a16="http://schemas.microsoft.com/office/drawing/2014/main" id="{6856DD4D-8C16-48F8-A9AB-FC1AA070821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201" name="TextovéPole 200">
          <a:extLst>
            <a:ext uri="{FF2B5EF4-FFF2-40B4-BE49-F238E27FC236}">
              <a16:creationId xmlns:a16="http://schemas.microsoft.com/office/drawing/2014/main" id="{0BF0776F-F7E9-4B26-8696-A77C027A0D2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202" name="TextovéPole 201">
          <a:extLst>
            <a:ext uri="{FF2B5EF4-FFF2-40B4-BE49-F238E27FC236}">
              <a16:creationId xmlns:a16="http://schemas.microsoft.com/office/drawing/2014/main" id="{4AF489E0-C621-4375-B55A-C5A5E40C297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203" name="TextovéPole 202">
          <a:extLst>
            <a:ext uri="{FF2B5EF4-FFF2-40B4-BE49-F238E27FC236}">
              <a16:creationId xmlns:a16="http://schemas.microsoft.com/office/drawing/2014/main" id="{ACCF47A2-0A8D-4B0F-BCBD-0B5C184BD0C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84731" cy="264560"/>
    <xdr:sp macro="" textlink="">
      <xdr:nvSpPr>
        <xdr:cNvPr id="204" name="TextovéPole 203">
          <a:extLst>
            <a:ext uri="{FF2B5EF4-FFF2-40B4-BE49-F238E27FC236}">
              <a16:creationId xmlns:a16="http://schemas.microsoft.com/office/drawing/2014/main" id="{CCFA2508-F5B7-477F-8B32-A0CDB11C648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84731" cy="264560"/>
    <xdr:sp macro="" textlink="">
      <xdr:nvSpPr>
        <xdr:cNvPr id="205" name="TextovéPole 204">
          <a:extLst>
            <a:ext uri="{FF2B5EF4-FFF2-40B4-BE49-F238E27FC236}">
              <a16:creationId xmlns:a16="http://schemas.microsoft.com/office/drawing/2014/main" id="{8493626A-6442-464B-9910-1ACBA9B51978}"/>
            </a:ext>
          </a:extLst>
        </xdr:cNvPr>
        <xdr:cNvSpPr txBox="1"/>
      </xdr:nvSpPr>
      <xdr:spPr>
        <a:xfrm>
          <a:off x="57150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06" name="TextovéPole 205">
          <a:extLst>
            <a:ext uri="{FF2B5EF4-FFF2-40B4-BE49-F238E27FC236}">
              <a16:creationId xmlns:a16="http://schemas.microsoft.com/office/drawing/2014/main" id="{ADC50345-DBE9-401E-B52A-DF2AC25C1D6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07" name="TextovéPole 206">
          <a:extLst>
            <a:ext uri="{FF2B5EF4-FFF2-40B4-BE49-F238E27FC236}">
              <a16:creationId xmlns:a16="http://schemas.microsoft.com/office/drawing/2014/main" id="{EB3365C7-310D-4EB9-8E5D-368193CB4D5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08" name="TextovéPole 207">
          <a:extLst>
            <a:ext uri="{FF2B5EF4-FFF2-40B4-BE49-F238E27FC236}">
              <a16:creationId xmlns:a16="http://schemas.microsoft.com/office/drawing/2014/main" id="{2EF07C11-2830-4613-A056-A61AC5FBFC1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09" name="TextovéPole 208">
          <a:extLst>
            <a:ext uri="{FF2B5EF4-FFF2-40B4-BE49-F238E27FC236}">
              <a16:creationId xmlns:a16="http://schemas.microsoft.com/office/drawing/2014/main" id="{DFABF6EF-DEBB-48BB-AB74-A5E1B7132D9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0" name="TextovéPole 209">
          <a:extLst>
            <a:ext uri="{FF2B5EF4-FFF2-40B4-BE49-F238E27FC236}">
              <a16:creationId xmlns:a16="http://schemas.microsoft.com/office/drawing/2014/main" id="{19E23B6E-34CC-4386-93BF-8DAEC3ECA88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1" name="TextovéPole 210">
          <a:extLst>
            <a:ext uri="{FF2B5EF4-FFF2-40B4-BE49-F238E27FC236}">
              <a16:creationId xmlns:a16="http://schemas.microsoft.com/office/drawing/2014/main" id="{6C62E240-6737-4B97-BA5F-3590EE18A3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2" name="TextovéPole 211">
          <a:extLst>
            <a:ext uri="{FF2B5EF4-FFF2-40B4-BE49-F238E27FC236}">
              <a16:creationId xmlns:a16="http://schemas.microsoft.com/office/drawing/2014/main" id="{CC373738-EF55-412A-9D0F-58CD66202B7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3" name="TextovéPole 212">
          <a:extLst>
            <a:ext uri="{FF2B5EF4-FFF2-40B4-BE49-F238E27FC236}">
              <a16:creationId xmlns:a16="http://schemas.microsoft.com/office/drawing/2014/main" id="{4E405845-6726-4BD3-85B5-130EFD7D249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4" name="TextovéPole 213">
          <a:extLst>
            <a:ext uri="{FF2B5EF4-FFF2-40B4-BE49-F238E27FC236}">
              <a16:creationId xmlns:a16="http://schemas.microsoft.com/office/drawing/2014/main" id="{8998F130-11C2-4A36-B306-48FAFA303DC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5" name="TextovéPole 214">
          <a:extLst>
            <a:ext uri="{FF2B5EF4-FFF2-40B4-BE49-F238E27FC236}">
              <a16:creationId xmlns:a16="http://schemas.microsoft.com/office/drawing/2014/main" id="{9450D04D-9550-43D7-9E5B-3E0C2BAB989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6" name="TextovéPole 215">
          <a:extLst>
            <a:ext uri="{FF2B5EF4-FFF2-40B4-BE49-F238E27FC236}">
              <a16:creationId xmlns:a16="http://schemas.microsoft.com/office/drawing/2014/main" id="{384894E2-76E1-40B5-80B1-C3DD4B72D28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7" name="TextovéPole 216">
          <a:extLst>
            <a:ext uri="{FF2B5EF4-FFF2-40B4-BE49-F238E27FC236}">
              <a16:creationId xmlns:a16="http://schemas.microsoft.com/office/drawing/2014/main" id="{B3BF1AC2-4E70-4C3F-A90C-A6128023BFF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84731" cy="264560"/>
    <xdr:sp macro="" textlink="">
      <xdr:nvSpPr>
        <xdr:cNvPr id="218" name="TextovéPole 217">
          <a:extLst>
            <a:ext uri="{FF2B5EF4-FFF2-40B4-BE49-F238E27FC236}">
              <a16:creationId xmlns:a16="http://schemas.microsoft.com/office/drawing/2014/main" id="{8205898A-E973-4650-A39F-A0165351B2F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219" name="TextovéPole 218">
          <a:extLst>
            <a:ext uri="{FF2B5EF4-FFF2-40B4-BE49-F238E27FC236}">
              <a16:creationId xmlns:a16="http://schemas.microsoft.com/office/drawing/2014/main" id="{5F1384A3-1A7A-4C82-A1D2-0842813B106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220" name="TextovéPole 219">
          <a:extLst>
            <a:ext uri="{FF2B5EF4-FFF2-40B4-BE49-F238E27FC236}">
              <a16:creationId xmlns:a16="http://schemas.microsoft.com/office/drawing/2014/main" id="{988ADE60-F397-4F56-BF6E-4480F767560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23" name="TextovéPole 322">
          <a:extLst>
            <a:ext uri="{FF2B5EF4-FFF2-40B4-BE49-F238E27FC236}">
              <a16:creationId xmlns:a16="http://schemas.microsoft.com/office/drawing/2014/main" id="{2D190847-F390-4C51-9608-EB25A7FE023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24" name="TextovéPole 323">
          <a:extLst>
            <a:ext uri="{FF2B5EF4-FFF2-40B4-BE49-F238E27FC236}">
              <a16:creationId xmlns:a16="http://schemas.microsoft.com/office/drawing/2014/main" id="{512604EB-77B9-4ACF-BB5B-A0A3065543D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25" name="TextovéPole 324">
          <a:extLst>
            <a:ext uri="{FF2B5EF4-FFF2-40B4-BE49-F238E27FC236}">
              <a16:creationId xmlns:a16="http://schemas.microsoft.com/office/drawing/2014/main" id="{867CEF61-0B69-438A-AD85-BC9BDE75071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26" name="TextovéPole 325">
          <a:extLst>
            <a:ext uri="{FF2B5EF4-FFF2-40B4-BE49-F238E27FC236}">
              <a16:creationId xmlns:a16="http://schemas.microsoft.com/office/drawing/2014/main" id="{D4091350-01E7-471A-8D8F-7A245E4284A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3" name="TextovéPole 362">
          <a:extLst>
            <a:ext uri="{FF2B5EF4-FFF2-40B4-BE49-F238E27FC236}">
              <a16:creationId xmlns:a16="http://schemas.microsoft.com/office/drawing/2014/main" id="{AE8CB0BD-B049-45C4-A1B9-A4D9629C54A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4" name="TextovéPole 363">
          <a:extLst>
            <a:ext uri="{FF2B5EF4-FFF2-40B4-BE49-F238E27FC236}">
              <a16:creationId xmlns:a16="http://schemas.microsoft.com/office/drawing/2014/main" id="{E87FD7ED-4997-4518-9982-A0A40093BFF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5" name="TextovéPole 364">
          <a:extLst>
            <a:ext uri="{FF2B5EF4-FFF2-40B4-BE49-F238E27FC236}">
              <a16:creationId xmlns:a16="http://schemas.microsoft.com/office/drawing/2014/main" id="{4597DF63-2DFB-4F81-B9AD-7350AC56F06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6" name="TextovéPole 365">
          <a:extLst>
            <a:ext uri="{FF2B5EF4-FFF2-40B4-BE49-F238E27FC236}">
              <a16:creationId xmlns:a16="http://schemas.microsoft.com/office/drawing/2014/main" id="{A71E274C-E358-4B7E-8510-B196AC30645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7" name="TextovéPole 366">
          <a:extLst>
            <a:ext uri="{FF2B5EF4-FFF2-40B4-BE49-F238E27FC236}">
              <a16:creationId xmlns:a16="http://schemas.microsoft.com/office/drawing/2014/main" id="{81551806-F385-47C2-84C1-90F544D804F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8" name="TextovéPole 367">
          <a:extLst>
            <a:ext uri="{FF2B5EF4-FFF2-40B4-BE49-F238E27FC236}">
              <a16:creationId xmlns:a16="http://schemas.microsoft.com/office/drawing/2014/main" id="{82F895E3-04D6-4341-8D66-B009F6D2491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69" name="TextovéPole 368">
          <a:extLst>
            <a:ext uri="{FF2B5EF4-FFF2-40B4-BE49-F238E27FC236}">
              <a16:creationId xmlns:a16="http://schemas.microsoft.com/office/drawing/2014/main" id="{1D1563F0-309C-4789-8EE0-7F9FFE52BB6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0" name="TextovéPole 369">
          <a:extLst>
            <a:ext uri="{FF2B5EF4-FFF2-40B4-BE49-F238E27FC236}">
              <a16:creationId xmlns:a16="http://schemas.microsoft.com/office/drawing/2014/main" id="{EF75DDCB-B78F-42BF-89FA-23B7D981579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3" name="TextovéPole 372">
          <a:extLst>
            <a:ext uri="{FF2B5EF4-FFF2-40B4-BE49-F238E27FC236}">
              <a16:creationId xmlns:a16="http://schemas.microsoft.com/office/drawing/2014/main" id="{F6CB6A29-9EE8-4279-A542-FD02FF49BF5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4" name="TextovéPole 373">
          <a:extLst>
            <a:ext uri="{FF2B5EF4-FFF2-40B4-BE49-F238E27FC236}">
              <a16:creationId xmlns:a16="http://schemas.microsoft.com/office/drawing/2014/main" id="{C9F3A6E0-B0E4-4304-B9FD-08DC801C0FC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5" name="TextovéPole 374">
          <a:extLst>
            <a:ext uri="{FF2B5EF4-FFF2-40B4-BE49-F238E27FC236}">
              <a16:creationId xmlns:a16="http://schemas.microsoft.com/office/drawing/2014/main" id="{ED272A96-D761-4FA9-A7FE-1DBB9DC6679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8" name="TextovéPole 377">
          <a:extLst>
            <a:ext uri="{FF2B5EF4-FFF2-40B4-BE49-F238E27FC236}">
              <a16:creationId xmlns:a16="http://schemas.microsoft.com/office/drawing/2014/main" id="{C0B1A844-F839-4B47-998E-0E93B02A271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79" name="TextovéPole 378">
          <a:extLst>
            <a:ext uri="{FF2B5EF4-FFF2-40B4-BE49-F238E27FC236}">
              <a16:creationId xmlns:a16="http://schemas.microsoft.com/office/drawing/2014/main" id="{016A9434-61FA-4EB8-AC7E-93FE0B8C65F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80" name="TextovéPole 379">
          <a:extLst>
            <a:ext uri="{FF2B5EF4-FFF2-40B4-BE49-F238E27FC236}">
              <a16:creationId xmlns:a16="http://schemas.microsoft.com/office/drawing/2014/main" id="{0A3B9020-1300-40DD-BD4F-60916698B36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81" name="TextovéPole 380">
          <a:extLst>
            <a:ext uri="{FF2B5EF4-FFF2-40B4-BE49-F238E27FC236}">
              <a16:creationId xmlns:a16="http://schemas.microsoft.com/office/drawing/2014/main" id="{FF4CB0CE-99E5-41A6-B7ED-F6B01A92532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82" name="TextovéPole 381">
          <a:extLst>
            <a:ext uri="{FF2B5EF4-FFF2-40B4-BE49-F238E27FC236}">
              <a16:creationId xmlns:a16="http://schemas.microsoft.com/office/drawing/2014/main" id="{CB081645-4FDD-4FDE-9C39-9F0C1785D4A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84" name="TextovéPole 383">
          <a:extLst>
            <a:ext uri="{FF2B5EF4-FFF2-40B4-BE49-F238E27FC236}">
              <a16:creationId xmlns:a16="http://schemas.microsoft.com/office/drawing/2014/main" id="{AD3C53E0-477E-4D8B-A852-DDDD965F98D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88" name="TextovéPole 387">
          <a:extLst>
            <a:ext uri="{FF2B5EF4-FFF2-40B4-BE49-F238E27FC236}">
              <a16:creationId xmlns:a16="http://schemas.microsoft.com/office/drawing/2014/main" id="{530A7B95-569D-4D91-BDAD-2BDFA25202D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0" name="TextovéPole 389">
          <a:extLst>
            <a:ext uri="{FF2B5EF4-FFF2-40B4-BE49-F238E27FC236}">
              <a16:creationId xmlns:a16="http://schemas.microsoft.com/office/drawing/2014/main" id="{E6193E49-AA60-4526-B847-7C4B0F835FA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1" name="TextovéPole 390">
          <a:extLst>
            <a:ext uri="{FF2B5EF4-FFF2-40B4-BE49-F238E27FC236}">
              <a16:creationId xmlns:a16="http://schemas.microsoft.com/office/drawing/2014/main" id="{72718261-893E-4B66-B6C3-9EB4AAA6AA3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2" name="TextovéPole 391">
          <a:extLst>
            <a:ext uri="{FF2B5EF4-FFF2-40B4-BE49-F238E27FC236}">
              <a16:creationId xmlns:a16="http://schemas.microsoft.com/office/drawing/2014/main" id="{E67D41D1-DAA7-41CD-B1B1-4B9D3BDB465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4" name="TextovéPole 393">
          <a:extLst>
            <a:ext uri="{FF2B5EF4-FFF2-40B4-BE49-F238E27FC236}">
              <a16:creationId xmlns:a16="http://schemas.microsoft.com/office/drawing/2014/main" id="{C6E2B119-7945-4B29-87D4-1A012B5A515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6" name="TextovéPole 395">
          <a:extLst>
            <a:ext uri="{FF2B5EF4-FFF2-40B4-BE49-F238E27FC236}">
              <a16:creationId xmlns:a16="http://schemas.microsoft.com/office/drawing/2014/main" id="{41B4AF7E-5B3A-4A44-9977-2901D645D53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7" name="TextovéPole 396">
          <a:extLst>
            <a:ext uri="{FF2B5EF4-FFF2-40B4-BE49-F238E27FC236}">
              <a16:creationId xmlns:a16="http://schemas.microsoft.com/office/drawing/2014/main" id="{38FB8846-FBB7-49A4-B909-CA30003F69F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8" name="TextovéPole 397">
          <a:extLst>
            <a:ext uri="{FF2B5EF4-FFF2-40B4-BE49-F238E27FC236}">
              <a16:creationId xmlns:a16="http://schemas.microsoft.com/office/drawing/2014/main" id="{FEB77D95-5073-4F40-8E43-3A394309587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399" name="TextovéPole 398">
          <a:extLst>
            <a:ext uri="{FF2B5EF4-FFF2-40B4-BE49-F238E27FC236}">
              <a16:creationId xmlns:a16="http://schemas.microsoft.com/office/drawing/2014/main" id="{E0C3C45C-1E7D-44EB-A3E3-C80028C705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0" name="TextovéPole 399">
          <a:extLst>
            <a:ext uri="{FF2B5EF4-FFF2-40B4-BE49-F238E27FC236}">
              <a16:creationId xmlns:a16="http://schemas.microsoft.com/office/drawing/2014/main" id="{A856228B-2106-49A4-837D-348ED1B9809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1" name="TextovéPole 400">
          <a:extLst>
            <a:ext uri="{FF2B5EF4-FFF2-40B4-BE49-F238E27FC236}">
              <a16:creationId xmlns:a16="http://schemas.microsoft.com/office/drawing/2014/main" id="{02176CF1-04F0-4970-AB66-5EB43B3A8F8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2" name="TextovéPole 401">
          <a:extLst>
            <a:ext uri="{FF2B5EF4-FFF2-40B4-BE49-F238E27FC236}">
              <a16:creationId xmlns:a16="http://schemas.microsoft.com/office/drawing/2014/main" id="{9C97B1AF-AC4C-4933-93AD-BE8F0FB82CB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3" name="TextovéPole 402">
          <a:extLst>
            <a:ext uri="{FF2B5EF4-FFF2-40B4-BE49-F238E27FC236}">
              <a16:creationId xmlns:a16="http://schemas.microsoft.com/office/drawing/2014/main" id="{52F3486A-62C6-4B7D-8440-ADCE01737BD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4" name="TextovéPole 403">
          <a:extLst>
            <a:ext uri="{FF2B5EF4-FFF2-40B4-BE49-F238E27FC236}">
              <a16:creationId xmlns:a16="http://schemas.microsoft.com/office/drawing/2014/main" id="{2AA6EE86-F894-43EC-8B4E-9EBB5882542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84731" cy="264560"/>
    <xdr:sp macro="" textlink="">
      <xdr:nvSpPr>
        <xdr:cNvPr id="405" name="TextovéPole 404">
          <a:extLst>
            <a:ext uri="{FF2B5EF4-FFF2-40B4-BE49-F238E27FC236}">
              <a16:creationId xmlns:a16="http://schemas.microsoft.com/office/drawing/2014/main" id="{F6CF9EE9-4B15-48BA-86E6-48A343C2812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06" name="TextovéPole 405">
          <a:extLst>
            <a:ext uri="{FF2B5EF4-FFF2-40B4-BE49-F238E27FC236}">
              <a16:creationId xmlns:a16="http://schemas.microsoft.com/office/drawing/2014/main" id="{E66A4829-966E-46D0-9429-94C48F13BF6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07" name="TextovéPole 406">
          <a:extLst>
            <a:ext uri="{FF2B5EF4-FFF2-40B4-BE49-F238E27FC236}">
              <a16:creationId xmlns:a16="http://schemas.microsoft.com/office/drawing/2014/main" id="{C78CE3B9-9CE4-46DE-A619-2C721CE8DE0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08" name="TextovéPole 407">
          <a:extLst>
            <a:ext uri="{FF2B5EF4-FFF2-40B4-BE49-F238E27FC236}">
              <a16:creationId xmlns:a16="http://schemas.microsoft.com/office/drawing/2014/main" id="{5DA6B894-C53B-49F2-AB6B-1BBCB2BCDAD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09" name="TextovéPole 408">
          <a:extLst>
            <a:ext uri="{FF2B5EF4-FFF2-40B4-BE49-F238E27FC236}">
              <a16:creationId xmlns:a16="http://schemas.microsoft.com/office/drawing/2014/main" id="{173B27E7-102A-4D1E-990F-6AF5BF21898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0" name="TextovéPole 409">
          <a:extLst>
            <a:ext uri="{FF2B5EF4-FFF2-40B4-BE49-F238E27FC236}">
              <a16:creationId xmlns:a16="http://schemas.microsoft.com/office/drawing/2014/main" id="{3C95F9D2-49D2-45D1-B064-E2334A9F3E4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1" name="TextovéPole 410">
          <a:extLst>
            <a:ext uri="{FF2B5EF4-FFF2-40B4-BE49-F238E27FC236}">
              <a16:creationId xmlns:a16="http://schemas.microsoft.com/office/drawing/2014/main" id="{E89457E4-345E-4C7E-A133-8A13355255C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2" name="TextovéPole 411">
          <a:extLst>
            <a:ext uri="{FF2B5EF4-FFF2-40B4-BE49-F238E27FC236}">
              <a16:creationId xmlns:a16="http://schemas.microsoft.com/office/drawing/2014/main" id="{AAE093DB-149E-46B3-8CFB-EBD1389C7B6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3" name="TextovéPole 412">
          <a:extLst>
            <a:ext uri="{FF2B5EF4-FFF2-40B4-BE49-F238E27FC236}">
              <a16:creationId xmlns:a16="http://schemas.microsoft.com/office/drawing/2014/main" id="{D51C4FEF-F9D8-4CE1-A304-DE3BEAC2F8A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4" name="TextovéPole 413">
          <a:extLst>
            <a:ext uri="{FF2B5EF4-FFF2-40B4-BE49-F238E27FC236}">
              <a16:creationId xmlns:a16="http://schemas.microsoft.com/office/drawing/2014/main" id="{004423A6-F81E-4BF3-BB75-F53866CD79A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5" name="TextovéPole 414">
          <a:extLst>
            <a:ext uri="{FF2B5EF4-FFF2-40B4-BE49-F238E27FC236}">
              <a16:creationId xmlns:a16="http://schemas.microsoft.com/office/drawing/2014/main" id="{C421B41E-2815-4ADF-8D85-4C4DF32817A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6" name="TextovéPole 415">
          <a:extLst>
            <a:ext uri="{FF2B5EF4-FFF2-40B4-BE49-F238E27FC236}">
              <a16:creationId xmlns:a16="http://schemas.microsoft.com/office/drawing/2014/main" id="{C43A998B-4A1F-4EEC-9498-D17BF072D5E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7" name="TextovéPole 416">
          <a:extLst>
            <a:ext uri="{FF2B5EF4-FFF2-40B4-BE49-F238E27FC236}">
              <a16:creationId xmlns:a16="http://schemas.microsoft.com/office/drawing/2014/main" id="{45B09EBD-B7B4-4AC1-A725-0C258FDAA4C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8" name="TextovéPole 417">
          <a:extLst>
            <a:ext uri="{FF2B5EF4-FFF2-40B4-BE49-F238E27FC236}">
              <a16:creationId xmlns:a16="http://schemas.microsoft.com/office/drawing/2014/main" id="{3F16ED41-984B-45CE-932F-9EC9091C881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19" name="TextovéPole 418">
          <a:extLst>
            <a:ext uri="{FF2B5EF4-FFF2-40B4-BE49-F238E27FC236}">
              <a16:creationId xmlns:a16="http://schemas.microsoft.com/office/drawing/2014/main" id="{9490D1DF-68FF-4597-A48F-5952B77039F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0" name="TextovéPole 419">
          <a:extLst>
            <a:ext uri="{FF2B5EF4-FFF2-40B4-BE49-F238E27FC236}">
              <a16:creationId xmlns:a16="http://schemas.microsoft.com/office/drawing/2014/main" id="{CA485937-F808-4C3A-9461-952B3BCD8DB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1" name="TextovéPole 420">
          <a:extLst>
            <a:ext uri="{FF2B5EF4-FFF2-40B4-BE49-F238E27FC236}">
              <a16:creationId xmlns:a16="http://schemas.microsoft.com/office/drawing/2014/main" id="{16A44334-576E-4ABA-92C2-F70C2AA48AD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2" name="TextovéPole 421">
          <a:extLst>
            <a:ext uri="{FF2B5EF4-FFF2-40B4-BE49-F238E27FC236}">
              <a16:creationId xmlns:a16="http://schemas.microsoft.com/office/drawing/2014/main" id="{C2D79C63-C236-432E-9D89-9BF3C10D136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3" name="TextovéPole 422">
          <a:extLst>
            <a:ext uri="{FF2B5EF4-FFF2-40B4-BE49-F238E27FC236}">
              <a16:creationId xmlns:a16="http://schemas.microsoft.com/office/drawing/2014/main" id="{226554DA-A55F-4206-B287-CB84056F508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4" name="TextovéPole 423">
          <a:extLst>
            <a:ext uri="{FF2B5EF4-FFF2-40B4-BE49-F238E27FC236}">
              <a16:creationId xmlns:a16="http://schemas.microsoft.com/office/drawing/2014/main" id="{A4CE6BD1-12C1-4CFD-9956-DB1E1E148A8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5" name="TextovéPole 424">
          <a:extLst>
            <a:ext uri="{FF2B5EF4-FFF2-40B4-BE49-F238E27FC236}">
              <a16:creationId xmlns:a16="http://schemas.microsoft.com/office/drawing/2014/main" id="{93B73F55-F238-4E80-AEE1-9C77376EF1E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6" name="TextovéPole 425">
          <a:extLst>
            <a:ext uri="{FF2B5EF4-FFF2-40B4-BE49-F238E27FC236}">
              <a16:creationId xmlns:a16="http://schemas.microsoft.com/office/drawing/2014/main" id="{BDBFD748-8B55-4DB4-A7C7-80D97E30AE7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7" name="TextovéPole 426">
          <a:extLst>
            <a:ext uri="{FF2B5EF4-FFF2-40B4-BE49-F238E27FC236}">
              <a16:creationId xmlns:a16="http://schemas.microsoft.com/office/drawing/2014/main" id="{33AD7683-74B9-44C1-ABCB-A4C8DE4725D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8" name="TextovéPole 427">
          <a:extLst>
            <a:ext uri="{FF2B5EF4-FFF2-40B4-BE49-F238E27FC236}">
              <a16:creationId xmlns:a16="http://schemas.microsoft.com/office/drawing/2014/main" id="{84A76FDD-98BD-40D0-8315-56481412F41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29" name="TextovéPole 428">
          <a:extLst>
            <a:ext uri="{FF2B5EF4-FFF2-40B4-BE49-F238E27FC236}">
              <a16:creationId xmlns:a16="http://schemas.microsoft.com/office/drawing/2014/main" id="{99C1FEBA-E832-435E-AF46-EBD45E774E5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0" name="TextovéPole 429">
          <a:extLst>
            <a:ext uri="{FF2B5EF4-FFF2-40B4-BE49-F238E27FC236}">
              <a16:creationId xmlns:a16="http://schemas.microsoft.com/office/drawing/2014/main" id="{393D48B6-4C62-4E62-A334-903B641EA93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1" name="TextovéPole 430">
          <a:extLst>
            <a:ext uri="{FF2B5EF4-FFF2-40B4-BE49-F238E27FC236}">
              <a16:creationId xmlns:a16="http://schemas.microsoft.com/office/drawing/2014/main" id="{D05EE3FA-AEB9-4F6D-8ECA-2742FB29C4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2" name="TextovéPole 431">
          <a:extLst>
            <a:ext uri="{FF2B5EF4-FFF2-40B4-BE49-F238E27FC236}">
              <a16:creationId xmlns:a16="http://schemas.microsoft.com/office/drawing/2014/main" id="{3A9B1761-7D3B-4D65-A058-6E8814AF0A2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3" name="TextovéPole 432">
          <a:extLst>
            <a:ext uri="{FF2B5EF4-FFF2-40B4-BE49-F238E27FC236}">
              <a16:creationId xmlns:a16="http://schemas.microsoft.com/office/drawing/2014/main" id="{173766AF-3D9F-47E6-AE05-A9F3025F3B3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4" name="TextovéPole 433">
          <a:extLst>
            <a:ext uri="{FF2B5EF4-FFF2-40B4-BE49-F238E27FC236}">
              <a16:creationId xmlns:a16="http://schemas.microsoft.com/office/drawing/2014/main" id="{3A673551-FA9C-4706-8897-35E9EB3850B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5" name="TextovéPole 434">
          <a:extLst>
            <a:ext uri="{FF2B5EF4-FFF2-40B4-BE49-F238E27FC236}">
              <a16:creationId xmlns:a16="http://schemas.microsoft.com/office/drawing/2014/main" id="{5383FBE2-C950-4843-8517-8713714384A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6" name="TextovéPole 435">
          <a:extLst>
            <a:ext uri="{FF2B5EF4-FFF2-40B4-BE49-F238E27FC236}">
              <a16:creationId xmlns:a16="http://schemas.microsoft.com/office/drawing/2014/main" id="{AC4FEE83-FA9A-44EA-B5FE-AB3FB761D83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7" name="TextovéPole 436">
          <a:extLst>
            <a:ext uri="{FF2B5EF4-FFF2-40B4-BE49-F238E27FC236}">
              <a16:creationId xmlns:a16="http://schemas.microsoft.com/office/drawing/2014/main" id="{C1EE1FA9-9E8E-48FE-ABD0-8061544B54F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8" name="TextovéPole 437">
          <a:extLst>
            <a:ext uri="{FF2B5EF4-FFF2-40B4-BE49-F238E27FC236}">
              <a16:creationId xmlns:a16="http://schemas.microsoft.com/office/drawing/2014/main" id="{A961DB24-50BD-4009-A5DC-CEBE6F64AEE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39" name="TextovéPole 438">
          <a:extLst>
            <a:ext uri="{FF2B5EF4-FFF2-40B4-BE49-F238E27FC236}">
              <a16:creationId xmlns:a16="http://schemas.microsoft.com/office/drawing/2014/main" id="{A4F40428-A35C-4558-9F65-9727F33CF61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0" name="TextovéPole 439">
          <a:extLst>
            <a:ext uri="{FF2B5EF4-FFF2-40B4-BE49-F238E27FC236}">
              <a16:creationId xmlns:a16="http://schemas.microsoft.com/office/drawing/2014/main" id="{FBE176E4-705A-4D89-BAA9-09646978D0B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28</xdr:row>
      <xdr:rowOff>0</xdr:rowOff>
    </xdr:from>
    <xdr:ext cx="184731" cy="264560"/>
    <xdr:sp macro="" textlink="">
      <xdr:nvSpPr>
        <xdr:cNvPr id="441" name="TextovéPole 440">
          <a:extLst>
            <a:ext uri="{FF2B5EF4-FFF2-40B4-BE49-F238E27FC236}">
              <a16:creationId xmlns:a16="http://schemas.microsoft.com/office/drawing/2014/main" id="{CBC8FCF8-CD82-451A-951B-2A0CAB91D84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2" name="TextovéPole 441">
          <a:extLst>
            <a:ext uri="{FF2B5EF4-FFF2-40B4-BE49-F238E27FC236}">
              <a16:creationId xmlns:a16="http://schemas.microsoft.com/office/drawing/2014/main" id="{8C298F86-293D-4DA4-887D-6F716BE7996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3" name="TextovéPole 442">
          <a:extLst>
            <a:ext uri="{FF2B5EF4-FFF2-40B4-BE49-F238E27FC236}">
              <a16:creationId xmlns:a16="http://schemas.microsoft.com/office/drawing/2014/main" id="{F9C1DC62-5E1E-424E-B5E3-960150339C3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4" name="TextovéPole 443">
          <a:extLst>
            <a:ext uri="{FF2B5EF4-FFF2-40B4-BE49-F238E27FC236}">
              <a16:creationId xmlns:a16="http://schemas.microsoft.com/office/drawing/2014/main" id="{E57F0221-320E-4703-B79D-E224250F7AB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29</xdr:row>
      <xdr:rowOff>0</xdr:rowOff>
    </xdr:from>
    <xdr:ext cx="184731" cy="264560"/>
    <xdr:sp macro="" textlink="">
      <xdr:nvSpPr>
        <xdr:cNvPr id="445" name="TextovéPole 444">
          <a:extLst>
            <a:ext uri="{FF2B5EF4-FFF2-40B4-BE49-F238E27FC236}">
              <a16:creationId xmlns:a16="http://schemas.microsoft.com/office/drawing/2014/main" id="{96B419AA-5B47-4746-AAF3-B8DB48D8CB75}"/>
            </a:ext>
          </a:extLst>
        </xdr:cNvPr>
        <xdr:cNvSpPr txBox="1"/>
      </xdr:nvSpPr>
      <xdr:spPr>
        <a:xfrm>
          <a:off x="571500" y="970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29</xdr:row>
      <xdr:rowOff>0</xdr:rowOff>
    </xdr:from>
    <xdr:ext cx="184731" cy="264560"/>
    <xdr:sp macro="" textlink="">
      <xdr:nvSpPr>
        <xdr:cNvPr id="446" name="TextovéPole 445">
          <a:extLst>
            <a:ext uri="{FF2B5EF4-FFF2-40B4-BE49-F238E27FC236}">
              <a16:creationId xmlns:a16="http://schemas.microsoft.com/office/drawing/2014/main" id="{63BD39D1-0C1F-49CB-9290-8A9C01FA247D}"/>
            </a:ext>
          </a:extLst>
        </xdr:cNvPr>
        <xdr:cNvSpPr txBox="1"/>
      </xdr:nvSpPr>
      <xdr:spPr>
        <a:xfrm>
          <a:off x="571500" y="970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7" name="TextovéPole 446">
          <a:extLst>
            <a:ext uri="{FF2B5EF4-FFF2-40B4-BE49-F238E27FC236}">
              <a16:creationId xmlns:a16="http://schemas.microsoft.com/office/drawing/2014/main" id="{C4BF5E75-8263-42FC-87E6-B58030CA86A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8" name="TextovéPole 447">
          <a:extLst>
            <a:ext uri="{FF2B5EF4-FFF2-40B4-BE49-F238E27FC236}">
              <a16:creationId xmlns:a16="http://schemas.microsoft.com/office/drawing/2014/main" id="{13036C34-E21E-4F1A-BECC-25C55CCE788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49" name="TextovéPole 448">
          <a:extLst>
            <a:ext uri="{FF2B5EF4-FFF2-40B4-BE49-F238E27FC236}">
              <a16:creationId xmlns:a16="http://schemas.microsoft.com/office/drawing/2014/main" id="{F96D7861-E0AD-433C-A5BF-ED01289DEDB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0" name="TextovéPole 449">
          <a:extLst>
            <a:ext uri="{FF2B5EF4-FFF2-40B4-BE49-F238E27FC236}">
              <a16:creationId xmlns:a16="http://schemas.microsoft.com/office/drawing/2014/main" id="{1E12366F-D4EF-4D45-9C1A-E53FA5F405F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1" name="TextovéPole 450">
          <a:extLst>
            <a:ext uri="{FF2B5EF4-FFF2-40B4-BE49-F238E27FC236}">
              <a16:creationId xmlns:a16="http://schemas.microsoft.com/office/drawing/2014/main" id="{F773D19A-C274-4E8B-AD00-BBF7ADB2765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2" name="TextovéPole 451">
          <a:extLst>
            <a:ext uri="{FF2B5EF4-FFF2-40B4-BE49-F238E27FC236}">
              <a16:creationId xmlns:a16="http://schemas.microsoft.com/office/drawing/2014/main" id="{F3291CFC-B555-4FDF-B94A-B1AFFAFDD8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3" name="TextovéPole 452">
          <a:extLst>
            <a:ext uri="{FF2B5EF4-FFF2-40B4-BE49-F238E27FC236}">
              <a16:creationId xmlns:a16="http://schemas.microsoft.com/office/drawing/2014/main" id="{91C1F53F-CA8E-4E72-98C9-9D774600722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4" name="TextovéPole 453">
          <a:extLst>
            <a:ext uri="{FF2B5EF4-FFF2-40B4-BE49-F238E27FC236}">
              <a16:creationId xmlns:a16="http://schemas.microsoft.com/office/drawing/2014/main" id="{614F63A3-6095-4115-BF22-22B4DB3F283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5" name="TextovéPole 454">
          <a:extLst>
            <a:ext uri="{FF2B5EF4-FFF2-40B4-BE49-F238E27FC236}">
              <a16:creationId xmlns:a16="http://schemas.microsoft.com/office/drawing/2014/main" id="{20F84B2E-6522-47DA-A1DD-5F358A61233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6" name="TextovéPole 455">
          <a:extLst>
            <a:ext uri="{FF2B5EF4-FFF2-40B4-BE49-F238E27FC236}">
              <a16:creationId xmlns:a16="http://schemas.microsoft.com/office/drawing/2014/main" id="{8827AF7D-E202-4FA8-8BBE-9734A7ACF5B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7" name="TextovéPole 456">
          <a:extLst>
            <a:ext uri="{FF2B5EF4-FFF2-40B4-BE49-F238E27FC236}">
              <a16:creationId xmlns:a16="http://schemas.microsoft.com/office/drawing/2014/main" id="{C697FA8E-4B59-464D-A58B-70EC894347C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8" name="TextovéPole 457">
          <a:extLst>
            <a:ext uri="{FF2B5EF4-FFF2-40B4-BE49-F238E27FC236}">
              <a16:creationId xmlns:a16="http://schemas.microsoft.com/office/drawing/2014/main" id="{3DEF60D9-1903-42D3-8C4E-366E96572FD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59" name="TextovéPole 458">
          <a:extLst>
            <a:ext uri="{FF2B5EF4-FFF2-40B4-BE49-F238E27FC236}">
              <a16:creationId xmlns:a16="http://schemas.microsoft.com/office/drawing/2014/main" id="{626FD47A-C0FE-4982-8A2A-67C799AB080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0" name="TextovéPole 459">
          <a:extLst>
            <a:ext uri="{FF2B5EF4-FFF2-40B4-BE49-F238E27FC236}">
              <a16:creationId xmlns:a16="http://schemas.microsoft.com/office/drawing/2014/main" id="{37CDD19A-9B41-488E-A8D7-75C47845830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1" name="TextovéPole 460">
          <a:extLst>
            <a:ext uri="{FF2B5EF4-FFF2-40B4-BE49-F238E27FC236}">
              <a16:creationId xmlns:a16="http://schemas.microsoft.com/office/drawing/2014/main" id="{8BF66F93-600A-43A4-AC1C-54685A9470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2" name="TextovéPole 461">
          <a:extLst>
            <a:ext uri="{FF2B5EF4-FFF2-40B4-BE49-F238E27FC236}">
              <a16:creationId xmlns:a16="http://schemas.microsoft.com/office/drawing/2014/main" id="{3968BFCF-4A96-4E61-AE29-13A24DA5F4E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3" name="TextovéPole 462">
          <a:extLst>
            <a:ext uri="{FF2B5EF4-FFF2-40B4-BE49-F238E27FC236}">
              <a16:creationId xmlns:a16="http://schemas.microsoft.com/office/drawing/2014/main" id="{52414049-D601-425A-8110-07435C870DE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4" name="TextovéPole 463">
          <a:extLst>
            <a:ext uri="{FF2B5EF4-FFF2-40B4-BE49-F238E27FC236}">
              <a16:creationId xmlns:a16="http://schemas.microsoft.com/office/drawing/2014/main" id="{2F8889E3-BD37-4078-A87B-F73A9C17D85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5" name="TextovéPole 464">
          <a:extLst>
            <a:ext uri="{FF2B5EF4-FFF2-40B4-BE49-F238E27FC236}">
              <a16:creationId xmlns:a16="http://schemas.microsoft.com/office/drawing/2014/main" id="{8E95D5E6-07AD-424E-9600-59927A436AA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6" name="TextovéPole 465">
          <a:extLst>
            <a:ext uri="{FF2B5EF4-FFF2-40B4-BE49-F238E27FC236}">
              <a16:creationId xmlns:a16="http://schemas.microsoft.com/office/drawing/2014/main" id="{424496F3-F00B-462A-B471-BCF8CB2EC0E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7" name="TextovéPole 466">
          <a:extLst>
            <a:ext uri="{FF2B5EF4-FFF2-40B4-BE49-F238E27FC236}">
              <a16:creationId xmlns:a16="http://schemas.microsoft.com/office/drawing/2014/main" id="{F53CDA06-93CE-48DE-8759-A2257318AAF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8" name="TextovéPole 467">
          <a:extLst>
            <a:ext uri="{FF2B5EF4-FFF2-40B4-BE49-F238E27FC236}">
              <a16:creationId xmlns:a16="http://schemas.microsoft.com/office/drawing/2014/main" id="{B6B10DB6-5C58-4FE2-AF8B-A342ADA9CB1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69" name="TextovéPole 468">
          <a:extLst>
            <a:ext uri="{FF2B5EF4-FFF2-40B4-BE49-F238E27FC236}">
              <a16:creationId xmlns:a16="http://schemas.microsoft.com/office/drawing/2014/main" id="{53E81D95-AD6A-4D8A-AC01-8FDD356EB41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70" name="TextovéPole 469">
          <a:extLst>
            <a:ext uri="{FF2B5EF4-FFF2-40B4-BE49-F238E27FC236}">
              <a16:creationId xmlns:a16="http://schemas.microsoft.com/office/drawing/2014/main" id="{D8FDF2C0-BFC6-45C3-96E6-D304F507676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471" name="TextovéPole 470">
          <a:extLst>
            <a:ext uri="{FF2B5EF4-FFF2-40B4-BE49-F238E27FC236}">
              <a16:creationId xmlns:a16="http://schemas.microsoft.com/office/drawing/2014/main" id="{240B0765-A6BB-41A7-85F3-06057DE2563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32</xdr:row>
      <xdr:rowOff>0</xdr:rowOff>
    </xdr:from>
    <xdr:ext cx="184731" cy="264560"/>
    <xdr:sp macro="" textlink="">
      <xdr:nvSpPr>
        <xdr:cNvPr id="472" name="TextovéPole 471">
          <a:extLst>
            <a:ext uri="{FF2B5EF4-FFF2-40B4-BE49-F238E27FC236}">
              <a16:creationId xmlns:a16="http://schemas.microsoft.com/office/drawing/2014/main" id="{B5F061C5-412C-43B3-A893-97FE21024A5C}"/>
            </a:ext>
          </a:extLst>
        </xdr:cNvPr>
        <xdr:cNvSpPr txBox="1"/>
      </xdr:nvSpPr>
      <xdr:spPr>
        <a:xfrm>
          <a:off x="571500" y="12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32</xdr:row>
      <xdr:rowOff>0</xdr:rowOff>
    </xdr:from>
    <xdr:ext cx="184731" cy="264560"/>
    <xdr:sp macro="" textlink="">
      <xdr:nvSpPr>
        <xdr:cNvPr id="473" name="TextovéPole 472">
          <a:extLst>
            <a:ext uri="{FF2B5EF4-FFF2-40B4-BE49-F238E27FC236}">
              <a16:creationId xmlns:a16="http://schemas.microsoft.com/office/drawing/2014/main" id="{FC500FA0-F2C5-4735-A796-F5A4C520887F}"/>
            </a:ext>
          </a:extLst>
        </xdr:cNvPr>
        <xdr:cNvSpPr txBox="1"/>
      </xdr:nvSpPr>
      <xdr:spPr>
        <a:xfrm>
          <a:off x="571500" y="12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32</xdr:row>
      <xdr:rowOff>0</xdr:rowOff>
    </xdr:from>
    <xdr:ext cx="184731" cy="264560"/>
    <xdr:sp macro="" textlink="">
      <xdr:nvSpPr>
        <xdr:cNvPr id="474" name="TextovéPole 473">
          <a:extLst>
            <a:ext uri="{FF2B5EF4-FFF2-40B4-BE49-F238E27FC236}">
              <a16:creationId xmlns:a16="http://schemas.microsoft.com/office/drawing/2014/main" id="{5326FBD0-E51B-41A7-A8F9-B5429399DE3A}"/>
            </a:ext>
          </a:extLst>
        </xdr:cNvPr>
        <xdr:cNvSpPr txBox="1"/>
      </xdr:nvSpPr>
      <xdr:spPr>
        <a:xfrm>
          <a:off x="571500" y="12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75" name="TextovéPole 474">
          <a:extLst>
            <a:ext uri="{FF2B5EF4-FFF2-40B4-BE49-F238E27FC236}">
              <a16:creationId xmlns:a16="http://schemas.microsoft.com/office/drawing/2014/main" id="{E260BC87-65F1-43E5-9396-3B3463F286AF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76" name="TextovéPole 475">
          <a:extLst>
            <a:ext uri="{FF2B5EF4-FFF2-40B4-BE49-F238E27FC236}">
              <a16:creationId xmlns:a16="http://schemas.microsoft.com/office/drawing/2014/main" id="{83CCCB5F-1001-46D5-9F84-0BC282A0D366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77" name="TextovéPole 476">
          <a:extLst>
            <a:ext uri="{FF2B5EF4-FFF2-40B4-BE49-F238E27FC236}">
              <a16:creationId xmlns:a16="http://schemas.microsoft.com/office/drawing/2014/main" id="{63677331-1EA5-4984-8906-43448AF01E7C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78" name="TextovéPole 477">
          <a:extLst>
            <a:ext uri="{FF2B5EF4-FFF2-40B4-BE49-F238E27FC236}">
              <a16:creationId xmlns:a16="http://schemas.microsoft.com/office/drawing/2014/main" id="{DF9AC89A-44BA-4575-B74C-3A53FD716DE8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79" name="TextovéPole 478">
          <a:extLst>
            <a:ext uri="{FF2B5EF4-FFF2-40B4-BE49-F238E27FC236}">
              <a16:creationId xmlns:a16="http://schemas.microsoft.com/office/drawing/2014/main" id="{AE9C7BF3-C137-48BC-A534-4763B468C358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0" name="TextovéPole 479">
          <a:extLst>
            <a:ext uri="{FF2B5EF4-FFF2-40B4-BE49-F238E27FC236}">
              <a16:creationId xmlns:a16="http://schemas.microsoft.com/office/drawing/2014/main" id="{224473AD-6C09-4E29-884C-5FAB68E0A8D5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1" name="TextovéPole 480">
          <a:extLst>
            <a:ext uri="{FF2B5EF4-FFF2-40B4-BE49-F238E27FC236}">
              <a16:creationId xmlns:a16="http://schemas.microsoft.com/office/drawing/2014/main" id="{FA4F213E-47CB-4495-8C4E-05353066A743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2" name="TextovéPole 481">
          <a:extLst>
            <a:ext uri="{FF2B5EF4-FFF2-40B4-BE49-F238E27FC236}">
              <a16:creationId xmlns:a16="http://schemas.microsoft.com/office/drawing/2014/main" id="{EBF25D53-30E1-4566-BE52-4B386EE79742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3" name="TextovéPole 482">
          <a:extLst>
            <a:ext uri="{FF2B5EF4-FFF2-40B4-BE49-F238E27FC236}">
              <a16:creationId xmlns:a16="http://schemas.microsoft.com/office/drawing/2014/main" id="{15DF92E4-017A-4863-B88F-0F6231DF6082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4" name="TextovéPole 483">
          <a:extLst>
            <a:ext uri="{FF2B5EF4-FFF2-40B4-BE49-F238E27FC236}">
              <a16:creationId xmlns:a16="http://schemas.microsoft.com/office/drawing/2014/main" id="{39C0B636-A409-4E43-966B-CD80023795EF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5" name="TextovéPole 484">
          <a:extLst>
            <a:ext uri="{FF2B5EF4-FFF2-40B4-BE49-F238E27FC236}">
              <a16:creationId xmlns:a16="http://schemas.microsoft.com/office/drawing/2014/main" id="{A444166D-1376-47A0-AB5F-B4C43E8F4A0F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6" name="TextovéPole 485">
          <a:extLst>
            <a:ext uri="{FF2B5EF4-FFF2-40B4-BE49-F238E27FC236}">
              <a16:creationId xmlns:a16="http://schemas.microsoft.com/office/drawing/2014/main" id="{91FB24C7-AEC4-4781-AE3A-E4C594A5E235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7" name="TextovéPole 486">
          <a:extLst>
            <a:ext uri="{FF2B5EF4-FFF2-40B4-BE49-F238E27FC236}">
              <a16:creationId xmlns:a16="http://schemas.microsoft.com/office/drawing/2014/main" id="{91598990-A820-4728-B99A-E8C18517977E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8" name="TextovéPole 487">
          <a:extLst>
            <a:ext uri="{FF2B5EF4-FFF2-40B4-BE49-F238E27FC236}">
              <a16:creationId xmlns:a16="http://schemas.microsoft.com/office/drawing/2014/main" id="{573E7654-CCBD-4334-A79A-403CE883AB0F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89" name="TextovéPole 488">
          <a:extLst>
            <a:ext uri="{FF2B5EF4-FFF2-40B4-BE49-F238E27FC236}">
              <a16:creationId xmlns:a16="http://schemas.microsoft.com/office/drawing/2014/main" id="{0D3572E5-7FDF-4B88-A4CF-0D41A46180CD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0" name="TextovéPole 489">
          <a:extLst>
            <a:ext uri="{FF2B5EF4-FFF2-40B4-BE49-F238E27FC236}">
              <a16:creationId xmlns:a16="http://schemas.microsoft.com/office/drawing/2014/main" id="{A64B7D18-3717-435E-8606-D12FA1258D03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1" name="TextovéPole 490">
          <a:extLst>
            <a:ext uri="{FF2B5EF4-FFF2-40B4-BE49-F238E27FC236}">
              <a16:creationId xmlns:a16="http://schemas.microsoft.com/office/drawing/2014/main" id="{798962DD-1D38-4EA4-AC6E-D129DE9C4BA4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2" name="TextovéPole 491">
          <a:extLst>
            <a:ext uri="{FF2B5EF4-FFF2-40B4-BE49-F238E27FC236}">
              <a16:creationId xmlns:a16="http://schemas.microsoft.com/office/drawing/2014/main" id="{2F771425-D45B-44EB-9489-1C26AB86E14C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3" name="TextovéPole 492">
          <a:extLst>
            <a:ext uri="{FF2B5EF4-FFF2-40B4-BE49-F238E27FC236}">
              <a16:creationId xmlns:a16="http://schemas.microsoft.com/office/drawing/2014/main" id="{5E96A679-6473-4FF8-91D1-EA7C49F579FB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4" name="TextovéPole 493">
          <a:extLst>
            <a:ext uri="{FF2B5EF4-FFF2-40B4-BE49-F238E27FC236}">
              <a16:creationId xmlns:a16="http://schemas.microsoft.com/office/drawing/2014/main" id="{94712F20-C2F4-4C48-BD00-2E9821F20892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5" name="TextovéPole 494">
          <a:extLst>
            <a:ext uri="{FF2B5EF4-FFF2-40B4-BE49-F238E27FC236}">
              <a16:creationId xmlns:a16="http://schemas.microsoft.com/office/drawing/2014/main" id="{312CC804-14FE-449B-8E19-FCEC5096F14C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6" name="TextovéPole 495">
          <a:extLst>
            <a:ext uri="{FF2B5EF4-FFF2-40B4-BE49-F238E27FC236}">
              <a16:creationId xmlns:a16="http://schemas.microsoft.com/office/drawing/2014/main" id="{36BB111F-848D-49A3-BD4E-A875B2B96FBD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7" name="TextovéPole 496">
          <a:extLst>
            <a:ext uri="{FF2B5EF4-FFF2-40B4-BE49-F238E27FC236}">
              <a16:creationId xmlns:a16="http://schemas.microsoft.com/office/drawing/2014/main" id="{B4E13802-D5D9-45CB-87E0-CB8BB92BE00F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8" name="TextovéPole 497">
          <a:extLst>
            <a:ext uri="{FF2B5EF4-FFF2-40B4-BE49-F238E27FC236}">
              <a16:creationId xmlns:a16="http://schemas.microsoft.com/office/drawing/2014/main" id="{B06B7877-9869-4E60-9F89-C01E0B15F424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36</xdr:row>
      <xdr:rowOff>0</xdr:rowOff>
    </xdr:from>
    <xdr:ext cx="184731" cy="264560"/>
    <xdr:sp macro="" textlink="">
      <xdr:nvSpPr>
        <xdr:cNvPr id="499" name="TextovéPole 498">
          <a:extLst>
            <a:ext uri="{FF2B5EF4-FFF2-40B4-BE49-F238E27FC236}">
              <a16:creationId xmlns:a16="http://schemas.microsoft.com/office/drawing/2014/main" id="{1D92DC2D-2597-4868-B8E6-7507CE7CFB27}"/>
            </a:ext>
          </a:extLst>
        </xdr:cNvPr>
        <xdr:cNvSpPr txBox="1"/>
      </xdr:nvSpPr>
      <xdr:spPr>
        <a:xfrm>
          <a:off x="571500" y="1573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0" name="TextovéPole 499">
          <a:extLst>
            <a:ext uri="{FF2B5EF4-FFF2-40B4-BE49-F238E27FC236}">
              <a16:creationId xmlns:a16="http://schemas.microsoft.com/office/drawing/2014/main" id="{2A4B83AF-F023-4B5D-ACB4-4A85BAB2602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1" name="TextovéPole 500">
          <a:extLst>
            <a:ext uri="{FF2B5EF4-FFF2-40B4-BE49-F238E27FC236}">
              <a16:creationId xmlns:a16="http://schemas.microsoft.com/office/drawing/2014/main" id="{CC653E88-C91E-4BC7-8003-F2BE540E720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2" name="TextovéPole 501">
          <a:extLst>
            <a:ext uri="{FF2B5EF4-FFF2-40B4-BE49-F238E27FC236}">
              <a16:creationId xmlns:a16="http://schemas.microsoft.com/office/drawing/2014/main" id="{9AE5AD2D-6AAE-4E78-9233-C6E2E16B16F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3" name="TextovéPole 502">
          <a:extLst>
            <a:ext uri="{FF2B5EF4-FFF2-40B4-BE49-F238E27FC236}">
              <a16:creationId xmlns:a16="http://schemas.microsoft.com/office/drawing/2014/main" id="{A4804EBB-59C4-499B-A592-4B2A9A82C58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4" name="TextovéPole 503">
          <a:extLst>
            <a:ext uri="{FF2B5EF4-FFF2-40B4-BE49-F238E27FC236}">
              <a16:creationId xmlns:a16="http://schemas.microsoft.com/office/drawing/2014/main" id="{CA1AD79F-62B1-4EE7-B6FA-F4468DC5501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5" name="TextovéPole 504">
          <a:extLst>
            <a:ext uri="{FF2B5EF4-FFF2-40B4-BE49-F238E27FC236}">
              <a16:creationId xmlns:a16="http://schemas.microsoft.com/office/drawing/2014/main" id="{D8AD987C-68A4-4053-A77D-C5FEB3A9091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6" name="TextovéPole 505">
          <a:extLst>
            <a:ext uri="{FF2B5EF4-FFF2-40B4-BE49-F238E27FC236}">
              <a16:creationId xmlns:a16="http://schemas.microsoft.com/office/drawing/2014/main" id="{E69ED879-7C92-4E74-A253-C445C21F6F7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7" name="TextovéPole 506">
          <a:extLst>
            <a:ext uri="{FF2B5EF4-FFF2-40B4-BE49-F238E27FC236}">
              <a16:creationId xmlns:a16="http://schemas.microsoft.com/office/drawing/2014/main" id="{51B3146C-B436-4907-9F14-446B786636D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8" name="TextovéPole 507">
          <a:extLst>
            <a:ext uri="{FF2B5EF4-FFF2-40B4-BE49-F238E27FC236}">
              <a16:creationId xmlns:a16="http://schemas.microsoft.com/office/drawing/2014/main" id="{40811A23-E5EB-42D6-9F65-18398963248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09" name="TextovéPole 508">
          <a:extLst>
            <a:ext uri="{FF2B5EF4-FFF2-40B4-BE49-F238E27FC236}">
              <a16:creationId xmlns:a16="http://schemas.microsoft.com/office/drawing/2014/main" id="{F33BC2B2-A367-4523-A4E5-B03DDE5EF43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0" name="TextovéPole 509">
          <a:extLst>
            <a:ext uri="{FF2B5EF4-FFF2-40B4-BE49-F238E27FC236}">
              <a16:creationId xmlns:a16="http://schemas.microsoft.com/office/drawing/2014/main" id="{BB8BE746-12BC-459F-B935-559AD5EAA2B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1" name="TextovéPole 510">
          <a:extLst>
            <a:ext uri="{FF2B5EF4-FFF2-40B4-BE49-F238E27FC236}">
              <a16:creationId xmlns:a16="http://schemas.microsoft.com/office/drawing/2014/main" id="{A0E4E87F-1CBB-42EC-AFA1-27EF6BB363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2" name="TextovéPole 511">
          <a:extLst>
            <a:ext uri="{FF2B5EF4-FFF2-40B4-BE49-F238E27FC236}">
              <a16:creationId xmlns:a16="http://schemas.microsoft.com/office/drawing/2014/main" id="{57516FAD-D3D8-4F37-8EA2-5267B6D85FA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3" name="TextovéPole 512">
          <a:extLst>
            <a:ext uri="{FF2B5EF4-FFF2-40B4-BE49-F238E27FC236}">
              <a16:creationId xmlns:a16="http://schemas.microsoft.com/office/drawing/2014/main" id="{36A08284-34F5-4732-AC94-B577EE15889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4" name="TextovéPole 513">
          <a:extLst>
            <a:ext uri="{FF2B5EF4-FFF2-40B4-BE49-F238E27FC236}">
              <a16:creationId xmlns:a16="http://schemas.microsoft.com/office/drawing/2014/main" id="{43B5A58A-45C3-4FA7-9B61-0E64865DEE2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5" name="TextovéPole 514">
          <a:extLst>
            <a:ext uri="{FF2B5EF4-FFF2-40B4-BE49-F238E27FC236}">
              <a16:creationId xmlns:a16="http://schemas.microsoft.com/office/drawing/2014/main" id="{F39C4CA0-CBC7-48B1-8AED-1E3CFAC7516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6" name="TextovéPole 515">
          <a:extLst>
            <a:ext uri="{FF2B5EF4-FFF2-40B4-BE49-F238E27FC236}">
              <a16:creationId xmlns:a16="http://schemas.microsoft.com/office/drawing/2014/main" id="{5CF500D0-7267-47A0-9FA2-E607D4417C8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7" name="TextovéPole 516">
          <a:extLst>
            <a:ext uri="{FF2B5EF4-FFF2-40B4-BE49-F238E27FC236}">
              <a16:creationId xmlns:a16="http://schemas.microsoft.com/office/drawing/2014/main" id="{2ABBC590-D261-4DCB-A9B5-4EDFF2CC8F5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8" name="TextovéPole 517">
          <a:extLst>
            <a:ext uri="{FF2B5EF4-FFF2-40B4-BE49-F238E27FC236}">
              <a16:creationId xmlns:a16="http://schemas.microsoft.com/office/drawing/2014/main" id="{AB3293AD-6DE4-4129-9F07-EE8E3EC5371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19" name="TextovéPole 518">
          <a:extLst>
            <a:ext uri="{FF2B5EF4-FFF2-40B4-BE49-F238E27FC236}">
              <a16:creationId xmlns:a16="http://schemas.microsoft.com/office/drawing/2014/main" id="{D9CB798B-C5CC-4A7B-A9B9-D9B94FE48FB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0" name="TextovéPole 519">
          <a:extLst>
            <a:ext uri="{FF2B5EF4-FFF2-40B4-BE49-F238E27FC236}">
              <a16:creationId xmlns:a16="http://schemas.microsoft.com/office/drawing/2014/main" id="{A73BEE1F-5ECE-482B-B737-AE95D4AF6EC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1" name="TextovéPole 520">
          <a:extLst>
            <a:ext uri="{FF2B5EF4-FFF2-40B4-BE49-F238E27FC236}">
              <a16:creationId xmlns:a16="http://schemas.microsoft.com/office/drawing/2014/main" id="{59ED57B0-F986-42B2-8B7E-7FD31162174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2" name="TextovéPole 521">
          <a:extLst>
            <a:ext uri="{FF2B5EF4-FFF2-40B4-BE49-F238E27FC236}">
              <a16:creationId xmlns:a16="http://schemas.microsoft.com/office/drawing/2014/main" id="{AA9D1CB4-30A9-430C-8AF7-4AC311CBC51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3" name="TextovéPole 522">
          <a:extLst>
            <a:ext uri="{FF2B5EF4-FFF2-40B4-BE49-F238E27FC236}">
              <a16:creationId xmlns:a16="http://schemas.microsoft.com/office/drawing/2014/main" id="{2A6B7F76-4F32-468D-B977-C7DBB477DD7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4" name="TextovéPole 523">
          <a:extLst>
            <a:ext uri="{FF2B5EF4-FFF2-40B4-BE49-F238E27FC236}">
              <a16:creationId xmlns:a16="http://schemas.microsoft.com/office/drawing/2014/main" id="{00F7566F-4CE2-4FD1-9F96-CBDBB4D8DBF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5" name="TextovéPole 524">
          <a:extLst>
            <a:ext uri="{FF2B5EF4-FFF2-40B4-BE49-F238E27FC236}">
              <a16:creationId xmlns:a16="http://schemas.microsoft.com/office/drawing/2014/main" id="{97CBBA64-0096-4D54-8424-AE4F790744B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6" name="TextovéPole 525">
          <a:extLst>
            <a:ext uri="{FF2B5EF4-FFF2-40B4-BE49-F238E27FC236}">
              <a16:creationId xmlns:a16="http://schemas.microsoft.com/office/drawing/2014/main" id="{F23992CE-2DC5-4C2D-BEC5-C2C607484DA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7" name="TextovéPole 526">
          <a:extLst>
            <a:ext uri="{FF2B5EF4-FFF2-40B4-BE49-F238E27FC236}">
              <a16:creationId xmlns:a16="http://schemas.microsoft.com/office/drawing/2014/main" id="{2340C65E-B826-4E20-9225-CC793CDFE3B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8" name="TextovéPole 527">
          <a:extLst>
            <a:ext uri="{FF2B5EF4-FFF2-40B4-BE49-F238E27FC236}">
              <a16:creationId xmlns:a16="http://schemas.microsoft.com/office/drawing/2014/main" id="{3697AA19-3FA2-4DEF-AF11-481F5732257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29" name="TextovéPole 528">
          <a:extLst>
            <a:ext uri="{FF2B5EF4-FFF2-40B4-BE49-F238E27FC236}">
              <a16:creationId xmlns:a16="http://schemas.microsoft.com/office/drawing/2014/main" id="{880CB141-9EA4-4881-863E-02550FDF68C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0" name="TextovéPole 529">
          <a:extLst>
            <a:ext uri="{FF2B5EF4-FFF2-40B4-BE49-F238E27FC236}">
              <a16:creationId xmlns:a16="http://schemas.microsoft.com/office/drawing/2014/main" id="{B75BDF78-7F43-4645-93CA-7823CCAB822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1" name="TextovéPole 530">
          <a:extLst>
            <a:ext uri="{FF2B5EF4-FFF2-40B4-BE49-F238E27FC236}">
              <a16:creationId xmlns:a16="http://schemas.microsoft.com/office/drawing/2014/main" id="{CD997E89-73CD-49EA-96EC-93C13FE2DA4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2" name="TextovéPole 531">
          <a:extLst>
            <a:ext uri="{FF2B5EF4-FFF2-40B4-BE49-F238E27FC236}">
              <a16:creationId xmlns:a16="http://schemas.microsoft.com/office/drawing/2014/main" id="{1A7EDE4D-C19B-4D29-8F7B-3875BEE85F5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3" name="TextovéPole 532">
          <a:extLst>
            <a:ext uri="{FF2B5EF4-FFF2-40B4-BE49-F238E27FC236}">
              <a16:creationId xmlns:a16="http://schemas.microsoft.com/office/drawing/2014/main" id="{C98D8712-3602-425D-8892-523865B22FE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4" name="TextovéPole 533">
          <a:extLst>
            <a:ext uri="{FF2B5EF4-FFF2-40B4-BE49-F238E27FC236}">
              <a16:creationId xmlns:a16="http://schemas.microsoft.com/office/drawing/2014/main" id="{079FFB6F-21CD-4331-A581-2B0AED6D9F9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5" name="TextovéPole 534">
          <a:extLst>
            <a:ext uri="{FF2B5EF4-FFF2-40B4-BE49-F238E27FC236}">
              <a16:creationId xmlns:a16="http://schemas.microsoft.com/office/drawing/2014/main" id="{20535FE1-56D4-4530-8ADA-B4D2CE69443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6" name="TextovéPole 535">
          <a:extLst>
            <a:ext uri="{FF2B5EF4-FFF2-40B4-BE49-F238E27FC236}">
              <a16:creationId xmlns:a16="http://schemas.microsoft.com/office/drawing/2014/main" id="{F1D34E59-123E-42A7-9426-017634E69E0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7" name="TextovéPole 536">
          <a:extLst>
            <a:ext uri="{FF2B5EF4-FFF2-40B4-BE49-F238E27FC236}">
              <a16:creationId xmlns:a16="http://schemas.microsoft.com/office/drawing/2014/main" id="{3D738431-EF3A-4A68-842D-512FE02D1ED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8" name="TextovéPole 537">
          <a:extLst>
            <a:ext uri="{FF2B5EF4-FFF2-40B4-BE49-F238E27FC236}">
              <a16:creationId xmlns:a16="http://schemas.microsoft.com/office/drawing/2014/main" id="{97487CFB-1F7D-44D7-88BA-523F31D80FE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39" name="TextovéPole 538">
          <a:extLst>
            <a:ext uri="{FF2B5EF4-FFF2-40B4-BE49-F238E27FC236}">
              <a16:creationId xmlns:a16="http://schemas.microsoft.com/office/drawing/2014/main" id="{ECD4009A-ABAD-4AE9-B3FA-8DDCDC8C706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0" name="TextovéPole 539">
          <a:extLst>
            <a:ext uri="{FF2B5EF4-FFF2-40B4-BE49-F238E27FC236}">
              <a16:creationId xmlns:a16="http://schemas.microsoft.com/office/drawing/2014/main" id="{EB4B9ABF-4848-46B5-B804-FC5E298D543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1" name="TextovéPole 540">
          <a:extLst>
            <a:ext uri="{FF2B5EF4-FFF2-40B4-BE49-F238E27FC236}">
              <a16:creationId xmlns:a16="http://schemas.microsoft.com/office/drawing/2014/main" id="{DFA33C1B-5F5D-461C-A06F-A496C492862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2" name="TextovéPole 541">
          <a:extLst>
            <a:ext uri="{FF2B5EF4-FFF2-40B4-BE49-F238E27FC236}">
              <a16:creationId xmlns:a16="http://schemas.microsoft.com/office/drawing/2014/main" id="{7E8B8335-0C35-484F-A09E-9298CD5825B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3" name="TextovéPole 542">
          <a:extLst>
            <a:ext uri="{FF2B5EF4-FFF2-40B4-BE49-F238E27FC236}">
              <a16:creationId xmlns:a16="http://schemas.microsoft.com/office/drawing/2014/main" id="{AD48BBD7-7294-42BE-BE0D-0A14833D6D8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4" name="TextovéPole 543">
          <a:extLst>
            <a:ext uri="{FF2B5EF4-FFF2-40B4-BE49-F238E27FC236}">
              <a16:creationId xmlns:a16="http://schemas.microsoft.com/office/drawing/2014/main" id="{28D3BEA3-BC64-4B5E-B49E-25D8E57967B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5" name="TextovéPole 544">
          <a:extLst>
            <a:ext uri="{FF2B5EF4-FFF2-40B4-BE49-F238E27FC236}">
              <a16:creationId xmlns:a16="http://schemas.microsoft.com/office/drawing/2014/main" id="{53A100E2-4F4D-4A64-B920-1755B9943B0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6" name="TextovéPole 545">
          <a:extLst>
            <a:ext uri="{FF2B5EF4-FFF2-40B4-BE49-F238E27FC236}">
              <a16:creationId xmlns:a16="http://schemas.microsoft.com/office/drawing/2014/main" id="{C2ADDFFE-E860-4317-A1EB-E251CE4EFBD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7" name="TextovéPole 546">
          <a:extLst>
            <a:ext uri="{FF2B5EF4-FFF2-40B4-BE49-F238E27FC236}">
              <a16:creationId xmlns:a16="http://schemas.microsoft.com/office/drawing/2014/main" id="{7C173DDD-5E98-40F5-8D0E-8994A5AD960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8" name="TextovéPole 547">
          <a:extLst>
            <a:ext uri="{FF2B5EF4-FFF2-40B4-BE49-F238E27FC236}">
              <a16:creationId xmlns:a16="http://schemas.microsoft.com/office/drawing/2014/main" id="{2933FD11-E717-4C13-95C5-160B72E6BC5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49" name="TextovéPole 548">
          <a:extLst>
            <a:ext uri="{FF2B5EF4-FFF2-40B4-BE49-F238E27FC236}">
              <a16:creationId xmlns:a16="http://schemas.microsoft.com/office/drawing/2014/main" id="{59C91416-3DF0-4542-814D-1BF059BC4C3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0" name="TextovéPole 549">
          <a:extLst>
            <a:ext uri="{FF2B5EF4-FFF2-40B4-BE49-F238E27FC236}">
              <a16:creationId xmlns:a16="http://schemas.microsoft.com/office/drawing/2014/main" id="{45A08F10-61F8-436D-9795-BD8FC1573B3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1" name="TextovéPole 550">
          <a:extLst>
            <a:ext uri="{FF2B5EF4-FFF2-40B4-BE49-F238E27FC236}">
              <a16:creationId xmlns:a16="http://schemas.microsoft.com/office/drawing/2014/main" id="{84B0E8DE-272C-4A15-A965-53A97DD56F9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2" name="TextovéPole 551">
          <a:extLst>
            <a:ext uri="{FF2B5EF4-FFF2-40B4-BE49-F238E27FC236}">
              <a16:creationId xmlns:a16="http://schemas.microsoft.com/office/drawing/2014/main" id="{24CA205F-BD02-441C-A572-8E3DD594764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3" name="TextovéPole 552">
          <a:extLst>
            <a:ext uri="{FF2B5EF4-FFF2-40B4-BE49-F238E27FC236}">
              <a16:creationId xmlns:a16="http://schemas.microsoft.com/office/drawing/2014/main" id="{8DB1712F-CEA9-48C1-9E13-7C1D65BDC36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4" name="TextovéPole 553">
          <a:extLst>
            <a:ext uri="{FF2B5EF4-FFF2-40B4-BE49-F238E27FC236}">
              <a16:creationId xmlns:a16="http://schemas.microsoft.com/office/drawing/2014/main" id="{5320A57D-7C62-4705-961C-AA9635EAE30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5" name="TextovéPole 554">
          <a:extLst>
            <a:ext uri="{FF2B5EF4-FFF2-40B4-BE49-F238E27FC236}">
              <a16:creationId xmlns:a16="http://schemas.microsoft.com/office/drawing/2014/main" id="{698200D0-446E-477B-9332-44151F6F07D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6" name="TextovéPole 555">
          <a:extLst>
            <a:ext uri="{FF2B5EF4-FFF2-40B4-BE49-F238E27FC236}">
              <a16:creationId xmlns:a16="http://schemas.microsoft.com/office/drawing/2014/main" id="{0B406F7F-BDC3-4EA2-8E4F-8249D2B19E3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7" name="TextovéPole 556">
          <a:extLst>
            <a:ext uri="{FF2B5EF4-FFF2-40B4-BE49-F238E27FC236}">
              <a16:creationId xmlns:a16="http://schemas.microsoft.com/office/drawing/2014/main" id="{F11CDF86-8789-41CB-B4C9-37503FA3C01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8" name="TextovéPole 557">
          <a:extLst>
            <a:ext uri="{FF2B5EF4-FFF2-40B4-BE49-F238E27FC236}">
              <a16:creationId xmlns:a16="http://schemas.microsoft.com/office/drawing/2014/main" id="{A78FA05E-766E-488A-8377-D7BE0BF4863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59" name="TextovéPole 558">
          <a:extLst>
            <a:ext uri="{FF2B5EF4-FFF2-40B4-BE49-F238E27FC236}">
              <a16:creationId xmlns:a16="http://schemas.microsoft.com/office/drawing/2014/main" id="{B94E3EDB-F75D-4AE0-AF08-031F0B0A7D1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0" name="TextovéPole 559">
          <a:extLst>
            <a:ext uri="{FF2B5EF4-FFF2-40B4-BE49-F238E27FC236}">
              <a16:creationId xmlns:a16="http://schemas.microsoft.com/office/drawing/2014/main" id="{551290AF-EE9A-425D-9E4B-55F85D2846B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1" name="TextovéPole 560">
          <a:extLst>
            <a:ext uri="{FF2B5EF4-FFF2-40B4-BE49-F238E27FC236}">
              <a16:creationId xmlns:a16="http://schemas.microsoft.com/office/drawing/2014/main" id="{9361ACEC-CC05-4AC3-AF79-4571D4C3CF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2" name="TextovéPole 561">
          <a:extLst>
            <a:ext uri="{FF2B5EF4-FFF2-40B4-BE49-F238E27FC236}">
              <a16:creationId xmlns:a16="http://schemas.microsoft.com/office/drawing/2014/main" id="{59E4E397-77C6-469B-BB72-B90ED7DF883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3" name="TextovéPole 562">
          <a:extLst>
            <a:ext uri="{FF2B5EF4-FFF2-40B4-BE49-F238E27FC236}">
              <a16:creationId xmlns:a16="http://schemas.microsoft.com/office/drawing/2014/main" id="{79BFB678-4407-4F37-BD43-3B8E00742B9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4" name="TextovéPole 563">
          <a:extLst>
            <a:ext uri="{FF2B5EF4-FFF2-40B4-BE49-F238E27FC236}">
              <a16:creationId xmlns:a16="http://schemas.microsoft.com/office/drawing/2014/main" id="{7E97C106-FE45-4D83-A6D8-4B85F593CAC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5" name="TextovéPole 564">
          <a:extLst>
            <a:ext uri="{FF2B5EF4-FFF2-40B4-BE49-F238E27FC236}">
              <a16:creationId xmlns:a16="http://schemas.microsoft.com/office/drawing/2014/main" id="{8BA253ED-EBAA-4F4B-ACEC-0B0AE4D15BD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6" name="TextovéPole 565">
          <a:extLst>
            <a:ext uri="{FF2B5EF4-FFF2-40B4-BE49-F238E27FC236}">
              <a16:creationId xmlns:a16="http://schemas.microsoft.com/office/drawing/2014/main" id="{946202B0-8009-4D46-9CF6-554B770F923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7" name="TextovéPole 566">
          <a:extLst>
            <a:ext uri="{FF2B5EF4-FFF2-40B4-BE49-F238E27FC236}">
              <a16:creationId xmlns:a16="http://schemas.microsoft.com/office/drawing/2014/main" id="{5A96C588-8B62-4566-9C65-E6690B86EFF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8" name="TextovéPole 567">
          <a:extLst>
            <a:ext uri="{FF2B5EF4-FFF2-40B4-BE49-F238E27FC236}">
              <a16:creationId xmlns:a16="http://schemas.microsoft.com/office/drawing/2014/main" id="{442D6735-714E-42B5-A1E7-904D12DF0B3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69" name="TextovéPole 568">
          <a:extLst>
            <a:ext uri="{FF2B5EF4-FFF2-40B4-BE49-F238E27FC236}">
              <a16:creationId xmlns:a16="http://schemas.microsoft.com/office/drawing/2014/main" id="{F0C5B3D4-147E-41FE-9AE7-106AC626F79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0" name="TextovéPole 569">
          <a:extLst>
            <a:ext uri="{FF2B5EF4-FFF2-40B4-BE49-F238E27FC236}">
              <a16:creationId xmlns:a16="http://schemas.microsoft.com/office/drawing/2014/main" id="{2E7F3402-8A51-4A40-9CBC-539D6EFBB17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1" name="TextovéPole 570">
          <a:extLst>
            <a:ext uri="{FF2B5EF4-FFF2-40B4-BE49-F238E27FC236}">
              <a16:creationId xmlns:a16="http://schemas.microsoft.com/office/drawing/2014/main" id="{2FD5F258-9C09-46A5-AFDD-EDC25B0827A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2" name="TextovéPole 571">
          <a:extLst>
            <a:ext uri="{FF2B5EF4-FFF2-40B4-BE49-F238E27FC236}">
              <a16:creationId xmlns:a16="http://schemas.microsoft.com/office/drawing/2014/main" id="{8411068D-68BC-4479-A0CC-2906F134271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3" name="TextovéPole 572">
          <a:extLst>
            <a:ext uri="{FF2B5EF4-FFF2-40B4-BE49-F238E27FC236}">
              <a16:creationId xmlns:a16="http://schemas.microsoft.com/office/drawing/2014/main" id="{DDEF97E1-3FAB-4730-B84E-E1D25AB0334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4" name="TextovéPole 573">
          <a:extLst>
            <a:ext uri="{FF2B5EF4-FFF2-40B4-BE49-F238E27FC236}">
              <a16:creationId xmlns:a16="http://schemas.microsoft.com/office/drawing/2014/main" id="{0D98077D-4711-4C09-AE7A-4844285DC15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5" name="TextovéPole 574">
          <a:extLst>
            <a:ext uri="{FF2B5EF4-FFF2-40B4-BE49-F238E27FC236}">
              <a16:creationId xmlns:a16="http://schemas.microsoft.com/office/drawing/2014/main" id="{5E5993F4-2B95-451D-8D38-DF13E36D619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6" name="TextovéPole 575">
          <a:extLst>
            <a:ext uri="{FF2B5EF4-FFF2-40B4-BE49-F238E27FC236}">
              <a16:creationId xmlns:a16="http://schemas.microsoft.com/office/drawing/2014/main" id="{BADA4015-0805-46C5-9A09-9DE16B19A90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7" name="TextovéPole 576">
          <a:extLst>
            <a:ext uri="{FF2B5EF4-FFF2-40B4-BE49-F238E27FC236}">
              <a16:creationId xmlns:a16="http://schemas.microsoft.com/office/drawing/2014/main" id="{A6DFB81E-1412-4022-8F79-B007115AB5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8" name="TextovéPole 577">
          <a:extLst>
            <a:ext uri="{FF2B5EF4-FFF2-40B4-BE49-F238E27FC236}">
              <a16:creationId xmlns:a16="http://schemas.microsoft.com/office/drawing/2014/main" id="{88719B59-D366-48F8-B9F1-CA334A91B39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79" name="TextovéPole 578">
          <a:extLst>
            <a:ext uri="{FF2B5EF4-FFF2-40B4-BE49-F238E27FC236}">
              <a16:creationId xmlns:a16="http://schemas.microsoft.com/office/drawing/2014/main" id="{EDC4629A-1578-40BA-AB53-3BB09791698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0" name="TextovéPole 579">
          <a:extLst>
            <a:ext uri="{FF2B5EF4-FFF2-40B4-BE49-F238E27FC236}">
              <a16:creationId xmlns:a16="http://schemas.microsoft.com/office/drawing/2014/main" id="{A997AAE1-E161-4316-A211-673244A6D2B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1" name="TextovéPole 580">
          <a:extLst>
            <a:ext uri="{FF2B5EF4-FFF2-40B4-BE49-F238E27FC236}">
              <a16:creationId xmlns:a16="http://schemas.microsoft.com/office/drawing/2014/main" id="{9BA12D17-A3E9-4323-A9CA-1F1FCD0AA9C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2" name="TextovéPole 581">
          <a:extLst>
            <a:ext uri="{FF2B5EF4-FFF2-40B4-BE49-F238E27FC236}">
              <a16:creationId xmlns:a16="http://schemas.microsoft.com/office/drawing/2014/main" id="{BE8B8D78-DCA8-467A-AA85-261AAEAF831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3" name="TextovéPole 582">
          <a:extLst>
            <a:ext uri="{FF2B5EF4-FFF2-40B4-BE49-F238E27FC236}">
              <a16:creationId xmlns:a16="http://schemas.microsoft.com/office/drawing/2014/main" id="{CCDD8A62-9F2C-49BD-8C62-253552D384B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4" name="TextovéPole 583">
          <a:extLst>
            <a:ext uri="{FF2B5EF4-FFF2-40B4-BE49-F238E27FC236}">
              <a16:creationId xmlns:a16="http://schemas.microsoft.com/office/drawing/2014/main" id="{14AF3868-ACD6-4138-80C7-13030D766D5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5" name="TextovéPole 584">
          <a:extLst>
            <a:ext uri="{FF2B5EF4-FFF2-40B4-BE49-F238E27FC236}">
              <a16:creationId xmlns:a16="http://schemas.microsoft.com/office/drawing/2014/main" id="{98E28F2C-458A-4EB9-84E9-902F026D037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6" name="TextovéPole 585">
          <a:extLst>
            <a:ext uri="{FF2B5EF4-FFF2-40B4-BE49-F238E27FC236}">
              <a16:creationId xmlns:a16="http://schemas.microsoft.com/office/drawing/2014/main" id="{A1DCCCEA-D9A3-44DE-ACB3-E8A108BEA8E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7" name="TextovéPole 586">
          <a:extLst>
            <a:ext uri="{FF2B5EF4-FFF2-40B4-BE49-F238E27FC236}">
              <a16:creationId xmlns:a16="http://schemas.microsoft.com/office/drawing/2014/main" id="{5822293B-666B-4404-B79E-C6B7471F1D2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8" name="TextovéPole 587">
          <a:extLst>
            <a:ext uri="{FF2B5EF4-FFF2-40B4-BE49-F238E27FC236}">
              <a16:creationId xmlns:a16="http://schemas.microsoft.com/office/drawing/2014/main" id="{C9900D03-0D28-4F91-8E30-B85915CAF55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89" name="TextovéPole 588">
          <a:extLst>
            <a:ext uri="{FF2B5EF4-FFF2-40B4-BE49-F238E27FC236}">
              <a16:creationId xmlns:a16="http://schemas.microsoft.com/office/drawing/2014/main" id="{ED58DF66-A68C-4A4B-9F30-B5083AE3CDC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90" name="TextovéPole 589">
          <a:extLst>
            <a:ext uri="{FF2B5EF4-FFF2-40B4-BE49-F238E27FC236}">
              <a16:creationId xmlns:a16="http://schemas.microsoft.com/office/drawing/2014/main" id="{1F9700E9-3EF2-4C68-99BD-2656904DA71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91" name="TextovéPole 590">
          <a:extLst>
            <a:ext uri="{FF2B5EF4-FFF2-40B4-BE49-F238E27FC236}">
              <a16:creationId xmlns:a16="http://schemas.microsoft.com/office/drawing/2014/main" id="{08C390DA-0770-4416-9CCA-3BFA917AFBB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92" name="TextovéPole 591">
          <a:extLst>
            <a:ext uri="{FF2B5EF4-FFF2-40B4-BE49-F238E27FC236}">
              <a16:creationId xmlns:a16="http://schemas.microsoft.com/office/drawing/2014/main" id="{AAAEB543-DEE8-4B67-84CC-7D060823BCB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39</xdr:row>
      <xdr:rowOff>0</xdr:rowOff>
    </xdr:from>
    <xdr:ext cx="184731" cy="264560"/>
    <xdr:sp macro="" textlink="">
      <xdr:nvSpPr>
        <xdr:cNvPr id="593" name="TextovéPole 592">
          <a:extLst>
            <a:ext uri="{FF2B5EF4-FFF2-40B4-BE49-F238E27FC236}">
              <a16:creationId xmlns:a16="http://schemas.microsoft.com/office/drawing/2014/main" id="{A9CFBCE4-8B9D-4977-8927-368E4391F48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40</xdr:row>
      <xdr:rowOff>161925</xdr:rowOff>
    </xdr:from>
    <xdr:ext cx="609600" cy="0"/>
    <xdr:pic>
      <xdr:nvPicPr>
        <xdr:cNvPr id="594" name="Obrázek 9" descr="HDC-SD200EPK.bmp">
          <a:extLst>
            <a:ext uri="{FF2B5EF4-FFF2-40B4-BE49-F238E27FC236}">
              <a16:creationId xmlns:a16="http://schemas.microsoft.com/office/drawing/2014/main" id="{B5EA7FD4-DDD7-4833-A464-96D5D36DC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94869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595" name="TextovéPole 594">
          <a:extLst>
            <a:ext uri="{FF2B5EF4-FFF2-40B4-BE49-F238E27FC236}">
              <a16:creationId xmlns:a16="http://schemas.microsoft.com/office/drawing/2014/main" id="{211F20F2-D223-49BA-AB2C-F342BC789B7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596" name="TextovéPole 595">
          <a:extLst>
            <a:ext uri="{FF2B5EF4-FFF2-40B4-BE49-F238E27FC236}">
              <a16:creationId xmlns:a16="http://schemas.microsoft.com/office/drawing/2014/main" id="{C52A9DD5-8928-44C0-994C-79F5B4B7E54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597" name="TextovéPole 596">
          <a:extLst>
            <a:ext uri="{FF2B5EF4-FFF2-40B4-BE49-F238E27FC236}">
              <a16:creationId xmlns:a16="http://schemas.microsoft.com/office/drawing/2014/main" id="{224F9BFF-102D-4B59-A301-B1DBBFF8C2A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598" name="TextovéPole 597">
          <a:extLst>
            <a:ext uri="{FF2B5EF4-FFF2-40B4-BE49-F238E27FC236}">
              <a16:creationId xmlns:a16="http://schemas.microsoft.com/office/drawing/2014/main" id="{D0AB07B5-5487-4FF8-B467-A82557DBC11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599" name="TextovéPole 598">
          <a:extLst>
            <a:ext uri="{FF2B5EF4-FFF2-40B4-BE49-F238E27FC236}">
              <a16:creationId xmlns:a16="http://schemas.microsoft.com/office/drawing/2014/main" id="{7D965988-B627-43AD-BF5B-98A725A87B2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0" name="TextovéPole 599">
          <a:extLst>
            <a:ext uri="{FF2B5EF4-FFF2-40B4-BE49-F238E27FC236}">
              <a16:creationId xmlns:a16="http://schemas.microsoft.com/office/drawing/2014/main" id="{7B343AF8-55ED-416E-8F2B-965A3C6AB48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1" name="TextovéPole 600">
          <a:extLst>
            <a:ext uri="{FF2B5EF4-FFF2-40B4-BE49-F238E27FC236}">
              <a16:creationId xmlns:a16="http://schemas.microsoft.com/office/drawing/2014/main" id="{7C0F1861-49AE-474C-95C9-38E6EAFFEA0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2" name="TextovéPole 601">
          <a:extLst>
            <a:ext uri="{FF2B5EF4-FFF2-40B4-BE49-F238E27FC236}">
              <a16:creationId xmlns:a16="http://schemas.microsoft.com/office/drawing/2014/main" id="{D3678093-2A8B-4201-AE75-A120B973188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3" name="TextovéPole 602">
          <a:extLst>
            <a:ext uri="{FF2B5EF4-FFF2-40B4-BE49-F238E27FC236}">
              <a16:creationId xmlns:a16="http://schemas.microsoft.com/office/drawing/2014/main" id="{DCF84673-ACD4-4C18-8028-6197A8A8DF8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4" name="TextovéPole 603">
          <a:extLst>
            <a:ext uri="{FF2B5EF4-FFF2-40B4-BE49-F238E27FC236}">
              <a16:creationId xmlns:a16="http://schemas.microsoft.com/office/drawing/2014/main" id="{3F50BC28-35CB-4A41-8EB8-BFF5521ADA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5" name="TextovéPole 604">
          <a:extLst>
            <a:ext uri="{FF2B5EF4-FFF2-40B4-BE49-F238E27FC236}">
              <a16:creationId xmlns:a16="http://schemas.microsoft.com/office/drawing/2014/main" id="{7F25F952-C9FD-40D7-AAB6-33587BD94DA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6" name="TextovéPole 605">
          <a:extLst>
            <a:ext uri="{FF2B5EF4-FFF2-40B4-BE49-F238E27FC236}">
              <a16:creationId xmlns:a16="http://schemas.microsoft.com/office/drawing/2014/main" id="{878FF5DE-EA4D-4828-81E8-62500786F89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7" name="TextovéPole 606">
          <a:extLst>
            <a:ext uri="{FF2B5EF4-FFF2-40B4-BE49-F238E27FC236}">
              <a16:creationId xmlns:a16="http://schemas.microsoft.com/office/drawing/2014/main" id="{7590757D-E1E0-4828-B2E6-160BD85DDD7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8" name="TextovéPole 607">
          <a:extLst>
            <a:ext uri="{FF2B5EF4-FFF2-40B4-BE49-F238E27FC236}">
              <a16:creationId xmlns:a16="http://schemas.microsoft.com/office/drawing/2014/main" id="{217381B3-727C-46FA-BE58-301BE52DA85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09" name="TextovéPole 608">
          <a:extLst>
            <a:ext uri="{FF2B5EF4-FFF2-40B4-BE49-F238E27FC236}">
              <a16:creationId xmlns:a16="http://schemas.microsoft.com/office/drawing/2014/main" id="{87025FDC-AD0A-45CA-8850-2CB0F3E61D9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0" name="TextovéPole 609">
          <a:extLst>
            <a:ext uri="{FF2B5EF4-FFF2-40B4-BE49-F238E27FC236}">
              <a16:creationId xmlns:a16="http://schemas.microsoft.com/office/drawing/2014/main" id="{F3C25990-7EFC-4F0B-8613-CD9C523F1E2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1" name="TextovéPole 610">
          <a:extLst>
            <a:ext uri="{FF2B5EF4-FFF2-40B4-BE49-F238E27FC236}">
              <a16:creationId xmlns:a16="http://schemas.microsoft.com/office/drawing/2014/main" id="{FFBDD0AC-6B73-4918-9AE1-5EDDFAAB86D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2" name="TextovéPole 611">
          <a:extLst>
            <a:ext uri="{FF2B5EF4-FFF2-40B4-BE49-F238E27FC236}">
              <a16:creationId xmlns:a16="http://schemas.microsoft.com/office/drawing/2014/main" id="{D6269F5B-784F-4B7B-8F11-AA1F75B3A0C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3" name="TextovéPole 612">
          <a:extLst>
            <a:ext uri="{FF2B5EF4-FFF2-40B4-BE49-F238E27FC236}">
              <a16:creationId xmlns:a16="http://schemas.microsoft.com/office/drawing/2014/main" id="{C69B1BA4-2CC4-4B65-88B9-362DE85B74C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4" name="TextovéPole 613">
          <a:extLst>
            <a:ext uri="{FF2B5EF4-FFF2-40B4-BE49-F238E27FC236}">
              <a16:creationId xmlns:a16="http://schemas.microsoft.com/office/drawing/2014/main" id="{720E0FA2-CC29-4D32-AC9F-A123D9917CC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5" name="TextovéPole 614">
          <a:extLst>
            <a:ext uri="{FF2B5EF4-FFF2-40B4-BE49-F238E27FC236}">
              <a16:creationId xmlns:a16="http://schemas.microsoft.com/office/drawing/2014/main" id="{849E34CE-ACEE-4A56-9037-18CF8D00FA6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6" name="TextovéPole 615">
          <a:extLst>
            <a:ext uri="{FF2B5EF4-FFF2-40B4-BE49-F238E27FC236}">
              <a16:creationId xmlns:a16="http://schemas.microsoft.com/office/drawing/2014/main" id="{F15FC084-E8F3-40BC-A7B0-11C28997B2A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7" name="TextovéPole 616">
          <a:extLst>
            <a:ext uri="{FF2B5EF4-FFF2-40B4-BE49-F238E27FC236}">
              <a16:creationId xmlns:a16="http://schemas.microsoft.com/office/drawing/2014/main" id="{27C1B0E4-ACDF-4967-AD7D-25225494BC6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8" name="TextovéPole 617">
          <a:extLst>
            <a:ext uri="{FF2B5EF4-FFF2-40B4-BE49-F238E27FC236}">
              <a16:creationId xmlns:a16="http://schemas.microsoft.com/office/drawing/2014/main" id="{9F5C3210-5B79-4B2D-8512-2DB34B2B666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19" name="TextovéPole 618">
          <a:extLst>
            <a:ext uri="{FF2B5EF4-FFF2-40B4-BE49-F238E27FC236}">
              <a16:creationId xmlns:a16="http://schemas.microsoft.com/office/drawing/2014/main" id="{1F928813-FC86-4D95-B5DA-E10EAB8C427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0" name="TextovéPole 619">
          <a:extLst>
            <a:ext uri="{FF2B5EF4-FFF2-40B4-BE49-F238E27FC236}">
              <a16:creationId xmlns:a16="http://schemas.microsoft.com/office/drawing/2014/main" id="{90C399D1-EEB8-4ABB-999F-E813B19441A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1" name="TextovéPole 620">
          <a:extLst>
            <a:ext uri="{FF2B5EF4-FFF2-40B4-BE49-F238E27FC236}">
              <a16:creationId xmlns:a16="http://schemas.microsoft.com/office/drawing/2014/main" id="{57EEA6F3-78B4-4960-A0B2-6841746F16E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2" name="TextovéPole 621">
          <a:extLst>
            <a:ext uri="{FF2B5EF4-FFF2-40B4-BE49-F238E27FC236}">
              <a16:creationId xmlns:a16="http://schemas.microsoft.com/office/drawing/2014/main" id="{322FED13-A9E0-4C3E-9E81-B959C0BC888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3" name="TextovéPole 622">
          <a:extLst>
            <a:ext uri="{FF2B5EF4-FFF2-40B4-BE49-F238E27FC236}">
              <a16:creationId xmlns:a16="http://schemas.microsoft.com/office/drawing/2014/main" id="{40532E1D-02B5-44EC-B3A9-91DD89469D7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4" name="TextovéPole 623">
          <a:extLst>
            <a:ext uri="{FF2B5EF4-FFF2-40B4-BE49-F238E27FC236}">
              <a16:creationId xmlns:a16="http://schemas.microsoft.com/office/drawing/2014/main" id="{5E58BDFD-2FB0-4437-B06E-C5FDF21A5BF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5" name="TextovéPole 624">
          <a:extLst>
            <a:ext uri="{FF2B5EF4-FFF2-40B4-BE49-F238E27FC236}">
              <a16:creationId xmlns:a16="http://schemas.microsoft.com/office/drawing/2014/main" id="{0BC12A0C-DD78-4312-989F-A6419879D60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6" name="TextovéPole 625">
          <a:extLst>
            <a:ext uri="{FF2B5EF4-FFF2-40B4-BE49-F238E27FC236}">
              <a16:creationId xmlns:a16="http://schemas.microsoft.com/office/drawing/2014/main" id="{C1241F58-EF4C-4411-A0A7-1B76B27DCE4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7" name="TextovéPole 626">
          <a:extLst>
            <a:ext uri="{FF2B5EF4-FFF2-40B4-BE49-F238E27FC236}">
              <a16:creationId xmlns:a16="http://schemas.microsoft.com/office/drawing/2014/main" id="{67520338-67CC-46F7-8DA0-3BC5E7B8E0E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8" name="TextovéPole 627">
          <a:extLst>
            <a:ext uri="{FF2B5EF4-FFF2-40B4-BE49-F238E27FC236}">
              <a16:creationId xmlns:a16="http://schemas.microsoft.com/office/drawing/2014/main" id="{C8AE86A1-2982-4A88-914E-99E3BCEF96C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29" name="TextovéPole 628">
          <a:extLst>
            <a:ext uri="{FF2B5EF4-FFF2-40B4-BE49-F238E27FC236}">
              <a16:creationId xmlns:a16="http://schemas.microsoft.com/office/drawing/2014/main" id="{6EB65968-881F-48B3-9806-68849192E4C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0" name="TextovéPole 629">
          <a:extLst>
            <a:ext uri="{FF2B5EF4-FFF2-40B4-BE49-F238E27FC236}">
              <a16:creationId xmlns:a16="http://schemas.microsoft.com/office/drawing/2014/main" id="{486FD666-98B4-417D-A95F-AE4448E3634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1" name="TextovéPole 630">
          <a:extLst>
            <a:ext uri="{FF2B5EF4-FFF2-40B4-BE49-F238E27FC236}">
              <a16:creationId xmlns:a16="http://schemas.microsoft.com/office/drawing/2014/main" id="{3A6CA293-A05D-48BB-B926-74661C690CB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2" name="TextovéPole 631">
          <a:extLst>
            <a:ext uri="{FF2B5EF4-FFF2-40B4-BE49-F238E27FC236}">
              <a16:creationId xmlns:a16="http://schemas.microsoft.com/office/drawing/2014/main" id="{5AF07918-A989-48A0-A2B3-9CE84B339C3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3" name="TextovéPole 632">
          <a:extLst>
            <a:ext uri="{FF2B5EF4-FFF2-40B4-BE49-F238E27FC236}">
              <a16:creationId xmlns:a16="http://schemas.microsoft.com/office/drawing/2014/main" id="{ECD1F4CB-2CB9-4F29-B646-4204D31C233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4" name="TextovéPole 633">
          <a:extLst>
            <a:ext uri="{FF2B5EF4-FFF2-40B4-BE49-F238E27FC236}">
              <a16:creationId xmlns:a16="http://schemas.microsoft.com/office/drawing/2014/main" id="{081C80E0-1CF9-46C7-8ED0-0DB6E84F8BE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5" name="TextovéPole 634">
          <a:extLst>
            <a:ext uri="{FF2B5EF4-FFF2-40B4-BE49-F238E27FC236}">
              <a16:creationId xmlns:a16="http://schemas.microsoft.com/office/drawing/2014/main" id="{54AC0BE4-8083-4381-B99D-BB49E5F1F6E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6" name="TextovéPole 635">
          <a:extLst>
            <a:ext uri="{FF2B5EF4-FFF2-40B4-BE49-F238E27FC236}">
              <a16:creationId xmlns:a16="http://schemas.microsoft.com/office/drawing/2014/main" id="{D0030AFF-7249-4D91-B95F-1FEB5725D1C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7" name="TextovéPole 636">
          <a:extLst>
            <a:ext uri="{FF2B5EF4-FFF2-40B4-BE49-F238E27FC236}">
              <a16:creationId xmlns:a16="http://schemas.microsoft.com/office/drawing/2014/main" id="{AE042D5A-415D-40BA-83A1-774DA1DD984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8" name="TextovéPole 637">
          <a:extLst>
            <a:ext uri="{FF2B5EF4-FFF2-40B4-BE49-F238E27FC236}">
              <a16:creationId xmlns:a16="http://schemas.microsoft.com/office/drawing/2014/main" id="{DDB9D340-D185-4838-9C6D-DD4BB484661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39" name="TextovéPole 638">
          <a:extLst>
            <a:ext uri="{FF2B5EF4-FFF2-40B4-BE49-F238E27FC236}">
              <a16:creationId xmlns:a16="http://schemas.microsoft.com/office/drawing/2014/main" id="{8602D562-940F-4045-BB87-6865D01B54B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0" name="TextovéPole 639">
          <a:extLst>
            <a:ext uri="{FF2B5EF4-FFF2-40B4-BE49-F238E27FC236}">
              <a16:creationId xmlns:a16="http://schemas.microsoft.com/office/drawing/2014/main" id="{FD1286D8-6C84-450E-9690-521F584CC96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1" name="TextovéPole 640">
          <a:extLst>
            <a:ext uri="{FF2B5EF4-FFF2-40B4-BE49-F238E27FC236}">
              <a16:creationId xmlns:a16="http://schemas.microsoft.com/office/drawing/2014/main" id="{BB76A4BF-4B19-450D-A0FA-D9A409401FA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2" name="TextovéPole 641">
          <a:extLst>
            <a:ext uri="{FF2B5EF4-FFF2-40B4-BE49-F238E27FC236}">
              <a16:creationId xmlns:a16="http://schemas.microsoft.com/office/drawing/2014/main" id="{A3E5B910-E203-47F5-8B9E-2C4B79C337C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3" name="TextovéPole 642">
          <a:extLst>
            <a:ext uri="{FF2B5EF4-FFF2-40B4-BE49-F238E27FC236}">
              <a16:creationId xmlns:a16="http://schemas.microsoft.com/office/drawing/2014/main" id="{C070FEE8-AFD5-427E-AB98-B6F00644869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4" name="TextovéPole 643">
          <a:extLst>
            <a:ext uri="{FF2B5EF4-FFF2-40B4-BE49-F238E27FC236}">
              <a16:creationId xmlns:a16="http://schemas.microsoft.com/office/drawing/2014/main" id="{EEF162E2-A896-4EB7-B1C9-51FDDB0C1B2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5" name="TextovéPole 644">
          <a:extLst>
            <a:ext uri="{FF2B5EF4-FFF2-40B4-BE49-F238E27FC236}">
              <a16:creationId xmlns:a16="http://schemas.microsoft.com/office/drawing/2014/main" id="{F74DD90A-C0DE-4E89-925D-6465AFFF61E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6" name="TextovéPole 645">
          <a:extLst>
            <a:ext uri="{FF2B5EF4-FFF2-40B4-BE49-F238E27FC236}">
              <a16:creationId xmlns:a16="http://schemas.microsoft.com/office/drawing/2014/main" id="{0CDE6C70-2F35-4C1E-8E0F-2BCF302E0A8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7" name="TextovéPole 646">
          <a:extLst>
            <a:ext uri="{FF2B5EF4-FFF2-40B4-BE49-F238E27FC236}">
              <a16:creationId xmlns:a16="http://schemas.microsoft.com/office/drawing/2014/main" id="{690E7C0C-332E-4851-AE7F-23BB857F91A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8" name="TextovéPole 647">
          <a:extLst>
            <a:ext uri="{FF2B5EF4-FFF2-40B4-BE49-F238E27FC236}">
              <a16:creationId xmlns:a16="http://schemas.microsoft.com/office/drawing/2014/main" id="{F5D8A629-4D1F-4EE0-9E0E-502B693F36E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49" name="TextovéPole 648">
          <a:extLst>
            <a:ext uri="{FF2B5EF4-FFF2-40B4-BE49-F238E27FC236}">
              <a16:creationId xmlns:a16="http://schemas.microsoft.com/office/drawing/2014/main" id="{0974F755-E37C-44D6-BBF7-D865DA15831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0" name="TextovéPole 649">
          <a:extLst>
            <a:ext uri="{FF2B5EF4-FFF2-40B4-BE49-F238E27FC236}">
              <a16:creationId xmlns:a16="http://schemas.microsoft.com/office/drawing/2014/main" id="{C3312399-B535-499B-BEAA-F42F2DF9B8D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1" name="TextovéPole 650">
          <a:extLst>
            <a:ext uri="{FF2B5EF4-FFF2-40B4-BE49-F238E27FC236}">
              <a16:creationId xmlns:a16="http://schemas.microsoft.com/office/drawing/2014/main" id="{239E5ADD-A9A7-4436-BE2C-5BA3B568089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2" name="TextovéPole 651">
          <a:extLst>
            <a:ext uri="{FF2B5EF4-FFF2-40B4-BE49-F238E27FC236}">
              <a16:creationId xmlns:a16="http://schemas.microsoft.com/office/drawing/2014/main" id="{73084440-8777-4E82-AEF8-C1E5988CAAD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3" name="TextovéPole 652">
          <a:extLst>
            <a:ext uri="{FF2B5EF4-FFF2-40B4-BE49-F238E27FC236}">
              <a16:creationId xmlns:a16="http://schemas.microsoft.com/office/drawing/2014/main" id="{7BDC2CDF-AF0A-4D6A-9150-F254DB3D680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4" name="TextovéPole 653">
          <a:extLst>
            <a:ext uri="{FF2B5EF4-FFF2-40B4-BE49-F238E27FC236}">
              <a16:creationId xmlns:a16="http://schemas.microsoft.com/office/drawing/2014/main" id="{5E6DD322-610F-4DA3-9181-B433EF6A45A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5" name="TextovéPole 654">
          <a:extLst>
            <a:ext uri="{FF2B5EF4-FFF2-40B4-BE49-F238E27FC236}">
              <a16:creationId xmlns:a16="http://schemas.microsoft.com/office/drawing/2014/main" id="{969C7F61-CEFC-4F78-9EA4-BBA1C8A307A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6" name="TextovéPole 655">
          <a:extLst>
            <a:ext uri="{FF2B5EF4-FFF2-40B4-BE49-F238E27FC236}">
              <a16:creationId xmlns:a16="http://schemas.microsoft.com/office/drawing/2014/main" id="{B20504F5-E42E-4C3C-B78F-B28FEF44226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7" name="TextovéPole 656">
          <a:extLst>
            <a:ext uri="{FF2B5EF4-FFF2-40B4-BE49-F238E27FC236}">
              <a16:creationId xmlns:a16="http://schemas.microsoft.com/office/drawing/2014/main" id="{1A0EF56B-BE3B-48D0-9283-C21DFD0B92D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8" name="TextovéPole 657">
          <a:extLst>
            <a:ext uri="{FF2B5EF4-FFF2-40B4-BE49-F238E27FC236}">
              <a16:creationId xmlns:a16="http://schemas.microsoft.com/office/drawing/2014/main" id="{3F20C836-721C-45BF-B69C-697151EE870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59" name="TextovéPole 658">
          <a:extLst>
            <a:ext uri="{FF2B5EF4-FFF2-40B4-BE49-F238E27FC236}">
              <a16:creationId xmlns:a16="http://schemas.microsoft.com/office/drawing/2014/main" id="{18F31A29-F3E1-4221-BDF7-2F8F8517335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0" name="TextovéPole 659">
          <a:extLst>
            <a:ext uri="{FF2B5EF4-FFF2-40B4-BE49-F238E27FC236}">
              <a16:creationId xmlns:a16="http://schemas.microsoft.com/office/drawing/2014/main" id="{EC947AB2-3797-45DB-9FFE-32E127CB04E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1" name="TextovéPole 660">
          <a:extLst>
            <a:ext uri="{FF2B5EF4-FFF2-40B4-BE49-F238E27FC236}">
              <a16:creationId xmlns:a16="http://schemas.microsoft.com/office/drawing/2014/main" id="{426747A9-5CDA-45A4-85E9-607CEC1C66B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2" name="TextovéPole 661">
          <a:extLst>
            <a:ext uri="{FF2B5EF4-FFF2-40B4-BE49-F238E27FC236}">
              <a16:creationId xmlns:a16="http://schemas.microsoft.com/office/drawing/2014/main" id="{4F733604-D2AE-4849-ADB1-9DFA6D14F25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3" name="TextovéPole 662">
          <a:extLst>
            <a:ext uri="{FF2B5EF4-FFF2-40B4-BE49-F238E27FC236}">
              <a16:creationId xmlns:a16="http://schemas.microsoft.com/office/drawing/2014/main" id="{908BC4C6-4636-41EC-90B5-EDD95A87367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4" name="TextovéPole 663">
          <a:extLst>
            <a:ext uri="{FF2B5EF4-FFF2-40B4-BE49-F238E27FC236}">
              <a16:creationId xmlns:a16="http://schemas.microsoft.com/office/drawing/2014/main" id="{C76AB109-120C-40E3-A270-D64B5CD3184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5" name="TextovéPole 664">
          <a:extLst>
            <a:ext uri="{FF2B5EF4-FFF2-40B4-BE49-F238E27FC236}">
              <a16:creationId xmlns:a16="http://schemas.microsoft.com/office/drawing/2014/main" id="{844EE89D-2F12-45BB-9628-408B06BCFC5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6" name="TextovéPole 665">
          <a:extLst>
            <a:ext uri="{FF2B5EF4-FFF2-40B4-BE49-F238E27FC236}">
              <a16:creationId xmlns:a16="http://schemas.microsoft.com/office/drawing/2014/main" id="{75242779-F502-4BF4-AE42-6BCE9712FDE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7" name="TextovéPole 666">
          <a:extLst>
            <a:ext uri="{FF2B5EF4-FFF2-40B4-BE49-F238E27FC236}">
              <a16:creationId xmlns:a16="http://schemas.microsoft.com/office/drawing/2014/main" id="{284D1941-BFF8-4438-8852-805B2EA27A5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8" name="TextovéPole 667">
          <a:extLst>
            <a:ext uri="{FF2B5EF4-FFF2-40B4-BE49-F238E27FC236}">
              <a16:creationId xmlns:a16="http://schemas.microsoft.com/office/drawing/2014/main" id="{B3D2E3EB-F3F9-479D-987E-84D9419F58A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69" name="TextovéPole 668">
          <a:extLst>
            <a:ext uri="{FF2B5EF4-FFF2-40B4-BE49-F238E27FC236}">
              <a16:creationId xmlns:a16="http://schemas.microsoft.com/office/drawing/2014/main" id="{07ED0A0F-85A2-463B-A156-5FAF8C2300C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0" name="TextovéPole 669">
          <a:extLst>
            <a:ext uri="{FF2B5EF4-FFF2-40B4-BE49-F238E27FC236}">
              <a16:creationId xmlns:a16="http://schemas.microsoft.com/office/drawing/2014/main" id="{55C48AD3-F62E-46E2-9B66-A9C47CE3EF2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1" name="TextovéPole 670">
          <a:extLst>
            <a:ext uri="{FF2B5EF4-FFF2-40B4-BE49-F238E27FC236}">
              <a16:creationId xmlns:a16="http://schemas.microsoft.com/office/drawing/2014/main" id="{87808DC6-FE3A-4C1B-8FA1-D6B970AB665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2" name="TextovéPole 671">
          <a:extLst>
            <a:ext uri="{FF2B5EF4-FFF2-40B4-BE49-F238E27FC236}">
              <a16:creationId xmlns:a16="http://schemas.microsoft.com/office/drawing/2014/main" id="{9CA0CD30-A39F-425B-A5A9-9A9C706FBF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3" name="TextovéPole 672">
          <a:extLst>
            <a:ext uri="{FF2B5EF4-FFF2-40B4-BE49-F238E27FC236}">
              <a16:creationId xmlns:a16="http://schemas.microsoft.com/office/drawing/2014/main" id="{775E411F-99D9-4604-845D-9B40EC2255E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4" name="TextovéPole 673">
          <a:extLst>
            <a:ext uri="{FF2B5EF4-FFF2-40B4-BE49-F238E27FC236}">
              <a16:creationId xmlns:a16="http://schemas.microsoft.com/office/drawing/2014/main" id="{95014473-E098-480E-8584-5110CDF1E8D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5" name="TextovéPole 674">
          <a:extLst>
            <a:ext uri="{FF2B5EF4-FFF2-40B4-BE49-F238E27FC236}">
              <a16:creationId xmlns:a16="http://schemas.microsoft.com/office/drawing/2014/main" id="{9F31DEC6-F5AA-45C7-841A-9AD9CE4F287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6" name="TextovéPole 675">
          <a:extLst>
            <a:ext uri="{FF2B5EF4-FFF2-40B4-BE49-F238E27FC236}">
              <a16:creationId xmlns:a16="http://schemas.microsoft.com/office/drawing/2014/main" id="{76A31C10-0717-4B70-A770-A80EB760C89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7" name="TextovéPole 676">
          <a:extLst>
            <a:ext uri="{FF2B5EF4-FFF2-40B4-BE49-F238E27FC236}">
              <a16:creationId xmlns:a16="http://schemas.microsoft.com/office/drawing/2014/main" id="{142E26F9-7535-41BE-B8A9-21A3E0C32D0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8" name="TextovéPole 677">
          <a:extLst>
            <a:ext uri="{FF2B5EF4-FFF2-40B4-BE49-F238E27FC236}">
              <a16:creationId xmlns:a16="http://schemas.microsoft.com/office/drawing/2014/main" id="{AE1D3EB6-D49F-46D6-96ED-91A5F2CE336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79" name="TextovéPole 678">
          <a:extLst>
            <a:ext uri="{FF2B5EF4-FFF2-40B4-BE49-F238E27FC236}">
              <a16:creationId xmlns:a16="http://schemas.microsoft.com/office/drawing/2014/main" id="{C0FC97AA-184D-48C9-B048-795647D7878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0" name="TextovéPole 679">
          <a:extLst>
            <a:ext uri="{FF2B5EF4-FFF2-40B4-BE49-F238E27FC236}">
              <a16:creationId xmlns:a16="http://schemas.microsoft.com/office/drawing/2014/main" id="{070AC003-5D3D-440A-8F5E-B33EC4508A9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1" name="TextovéPole 680">
          <a:extLst>
            <a:ext uri="{FF2B5EF4-FFF2-40B4-BE49-F238E27FC236}">
              <a16:creationId xmlns:a16="http://schemas.microsoft.com/office/drawing/2014/main" id="{8A6A28B3-5D48-4B25-9349-566B4924D6D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2" name="TextovéPole 681">
          <a:extLst>
            <a:ext uri="{FF2B5EF4-FFF2-40B4-BE49-F238E27FC236}">
              <a16:creationId xmlns:a16="http://schemas.microsoft.com/office/drawing/2014/main" id="{7BBA8A90-2B09-428E-A22D-9D19955A8B6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3" name="TextovéPole 682">
          <a:extLst>
            <a:ext uri="{FF2B5EF4-FFF2-40B4-BE49-F238E27FC236}">
              <a16:creationId xmlns:a16="http://schemas.microsoft.com/office/drawing/2014/main" id="{DA1FA885-1772-4E52-A79F-DE1A58CABCE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4" name="TextovéPole 683">
          <a:extLst>
            <a:ext uri="{FF2B5EF4-FFF2-40B4-BE49-F238E27FC236}">
              <a16:creationId xmlns:a16="http://schemas.microsoft.com/office/drawing/2014/main" id="{A83ED4DC-E036-4031-94CE-2F23FA36D37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5" name="TextovéPole 684">
          <a:extLst>
            <a:ext uri="{FF2B5EF4-FFF2-40B4-BE49-F238E27FC236}">
              <a16:creationId xmlns:a16="http://schemas.microsoft.com/office/drawing/2014/main" id="{4979BB9E-C2A2-4D68-86B9-449FC311601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6" name="TextovéPole 685">
          <a:extLst>
            <a:ext uri="{FF2B5EF4-FFF2-40B4-BE49-F238E27FC236}">
              <a16:creationId xmlns:a16="http://schemas.microsoft.com/office/drawing/2014/main" id="{24C3D6CF-3F9D-496D-BDD8-96E01335B39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7" name="TextovéPole 686">
          <a:extLst>
            <a:ext uri="{FF2B5EF4-FFF2-40B4-BE49-F238E27FC236}">
              <a16:creationId xmlns:a16="http://schemas.microsoft.com/office/drawing/2014/main" id="{DE4D6135-62B6-4208-9060-9E929741C5A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43</xdr:row>
      <xdr:rowOff>0</xdr:rowOff>
    </xdr:from>
    <xdr:ext cx="184731" cy="264560"/>
    <xdr:sp macro="" textlink="">
      <xdr:nvSpPr>
        <xdr:cNvPr id="688" name="TextovéPole 687">
          <a:extLst>
            <a:ext uri="{FF2B5EF4-FFF2-40B4-BE49-F238E27FC236}">
              <a16:creationId xmlns:a16="http://schemas.microsoft.com/office/drawing/2014/main" id="{717B2846-B2DB-4260-B684-0F2A2454891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89" name="TextovéPole 688">
          <a:extLst>
            <a:ext uri="{FF2B5EF4-FFF2-40B4-BE49-F238E27FC236}">
              <a16:creationId xmlns:a16="http://schemas.microsoft.com/office/drawing/2014/main" id="{EA3D6DF9-956B-45CC-84AB-81BCFEC878B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0" name="TextovéPole 689">
          <a:extLst>
            <a:ext uri="{FF2B5EF4-FFF2-40B4-BE49-F238E27FC236}">
              <a16:creationId xmlns:a16="http://schemas.microsoft.com/office/drawing/2014/main" id="{95415FF6-2C40-4509-91A6-1EEAE0E774F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1" name="TextovéPole 690">
          <a:extLst>
            <a:ext uri="{FF2B5EF4-FFF2-40B4-BE49-F238E27FC236}">
              <a16:creationId xmlns:a16="http://schemas.microsoft.com/office/drawing/2014/main" id="{2C41EA82-DFC7-43BE-A16E-960B7A6C7B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2" name="TextovéPole 691">
          <a:extLst>
            <a:ext uri="{FF2B5EF4-FFF2-40B4-BE49-F238E27FC236}">
              <a16:creationId xmlns:a16="http://schemas.microsoft.com/office/drawing/2014/main" id="{3D50BB9E-90F6-447A-9BED-3A65D7F5458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3" name="TextovéPole 692">
          <a:extLst>
            <a:ext uri="{FF2B5EF4-FFF2-40B4-BE49-F238E27FC236}">
              <a16:creationId xmlns:a16="http://schemas.microsoft.com/office/drawing/2014/main" id="{E6813C74-D125-475D-9C85-7897DA47EB0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4" name="TextovéPole 693">
          <a:extLst>
            <a:ext uri="{FF2B5EF4-FFF2-40B4-BE49-F238E27FC236}">
              <a16:creationId xmlns:a16="http://schemas.microsoft.com/office/drawing/2014/main" id="{7A683118-E41C-459B-8949-66E35521857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5" name="TextovéPole 694">
          <a:extLst>
            <a:ext uri="{FF2B5EF4-FFF2-40B4-BE49-F238E27FC236}">
              <a16:creationId xmlns:a16="http://schemas.microsoft.com/office/drawing/2014/main" id="{8C0C1A1D-A87C-422D-8B8D-C39FC8C63C2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6" name="TextovéPole 695">
          <a:extLst>
            <a:ext uri="{FF2B5EF4-FFF2-40B4-BE49-F238E27FC236}">
              <a16:creationId xmlns:a16="http://schemas.microsoft.com/office/drawing/2014/main" id="{4A3491E8-F824-493C-A209-79C5FEF4229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7" name="TextovéPole 696">
          <a:extLst>
            <a:ext uri="{FF2B5EF4-FFF2-40B4-BE49-F238E27FC236}">
              <a16:creationId xmlns:a16="http://schemas.microsoft.com/office/drawing/2014/main" id="{15E8E03A-017A-4303-B87B-B9F807FF507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8" name="TextovéPole 697">
          <a:extLst>
            <a:ext uri="{FF2B5EF4-FFF2-40B4-BE49-F238E27FC236}">
              <a16:creationId xmlns:a16="http://schemas.microsoft.com/office/drawing/2014/main" id="{8CFEFF5B-95B1-469F-9EE6-F204C6F5FE0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699" name="TextovéPole 698">
          <a:extLst>
            <a:ext uri="{FF2B5EF4-FFF2-40B4-BE49-F238E27FC236}">
              <a16:creationId xmlns:a16="http://schemas.microsoft.com/office/drawing/2014/main" id="{D73E2947-1C3F-47F3-AAFF-0B880E0735A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00" name="TextovéPole 699">
          <a:extLst>
            <a:ext uri="{FF2B5EF4-FFF2-40B4-BE49-F238E27FC236}">
              <a16:creationId xmlns:a16="http://schemas.microsoft.com/office/drawing/2014/main" id="{429E76B8-7694-4E50-A770-BA2D80DDE36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1" name="TextovéPole 700">
          <a:extLst>
            <a:ext uri="{FF2B5EF4-FFF2-40B4-BE49-F238E27FC236}">
              <a16:creationId xmlns:a16="http://schemas.microsoft.com/office/drawing/2014/main" id="{DD409CE5-B929-4D08-AA36-7A811F431877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2" name="TextovéPole 701">
          <a:extLst>
            <a:ext uri="{FF2B5EF4-FFF2-40B4-BE49-F238E27FC236}">
              <a16:creationId xmlns:a16="http://schemas.microsoft.com/office/drawing/2014/main" id="{4E11E10D-9204-4526-992D-1439F4854D5E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3" name="TextovéPole 702">
          <a:extLst>
            <a:ext uri="{FF2B5EF4-FFF2-40B4-BE49-F238E27FC236}">
              <a16:creationId xmlns:a16="http://schemas.microsoft.com/office/drawing/2014/main" id="{E82D1854-C96C-4428-B7BE-06E8773FFF72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4" name="TextovéPole 703">
          <a:extLst>
            <a:ext uri="{FF2B5EF4-FFF2-40B4-BE49-F238E27FC236}">
              <a16:creationId xmlns:a16="http://schemas.microsoft.com/office/drawing/2014/main" id="{91C488F2-D49F-46DD-AB70-F8A207CE6D13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5" name="TextovéPole 704">
          <a:extLst>
            <a:ext uri="{FF2B5EF4-FFF2-40B4-BE49-F238E27FC236}">
              <a16:creationId xmlns:a16="http://schemas.microsoft.com/office/drawing/2014/main" id="{27D10E23-B24C-444E-8F5F-DBE403715A00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6" name="TextovéPole 705">
          <a:extLst>
            <a:ext uri="{FF2B5EF4-FFF2-40B4-BE49-F238E27FC236}">
              <a16:creationId xmlns:a16="http://schemas.microsoft.com/office/drawing/2014/main" id="{66AC8AE9-9D10-4466-B769-7D1408ED66DA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7" name="TextovéPole 706">
          <a:extLst>
            <a:ext uri="{FF2B5EF4-FFF2-40B4-BE49-F238E27FC236}">
              <a16:creationId xmlns:a16="http://schemas.microsoft.com/office/drawing/2014/main" id="{2995C15B-508C-46AF-AD17-89AECC9DE7DC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8" name="TextovéPole 707">
          <a:extLst>
            <a:ext uri="{FF2B5EF4-FFF2-40B4-BE49-F238E27FC236}">
              <a16:creationId xmlns:a16="http://schemas.microsoft.com/office/drawing/2014/main" id="{B59BD6B0-0415-4599-9721-7326E9A1709E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09" name="TextovéPole 708">
          <a:extLst>
            <a:ext uri="{FF2B5EF4-FFF2-40B4-BE49-F238E27FC236}">
              <a16:creationId xmlns:a16="http://schemas.microsoft.com/office/drawing/2014/main" id="{78A7963C-047B-4BE6-A26B-CD4B788736A8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0" name="TextovéPole 709">
          <a:extLst>
            <a:ext uri="{FF2B5EF4-FFF2-40B4-BE49-F238E27FC236}">
              <a16:creationId xmlns:a16="http://schemas.microsoft.com/office/drawing/2014/main" id="{FC9937AB-400F-4D12-97FC-8391F2094D30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1" name="TextovéPole 710">
          <a:extLst>
            <a:ext uri="{FF2B5EF4-FFF2-40B4-BE49-F238E27FC236}">
              <a16:creationId xmlns:a16="http://schemas.microsoft.com/office/drawing/2014/main" id="{4218CDA4-8673-4EF0-941D-631D1B0479F7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2" name="TextovéPole 711">
          <a:extLst>
            <a:ext uri="{FF2B5EF4-FFF2-40B4-BE49-F238E27FC236}">
              <a16:creationId xmlns:a16="http://schemas.microsoft.com/office/drawing/2014/main" id="{9D9273CB-E28B-4256-B8FC-0FE18AE02D28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3" name="TextovéPole 712">
          <a:extLst>
            <a:ext uri="{FF2B5EF4-FFF2-40B4-BE49-F238E27FC236}">
              <a16:creationId xmlns:a16="http://schemas.microsoft.com/office/drawing/2014/main" id="{7F9F006C-DA4B-4F3E-AC7A-A2FCDB29EE1F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4" name="TextovéPole 713">
          <a:extLst>
            <a:ext uri="{FF2B5EF4-FFF2-40B4-BE49-F238E27FC236}">
              <a16:creationId xmlns:a16="http://schemas.microsoft.com/office/drawing/2014/main" id="{4A4CA9EA-11A9-43F7-8FE8-0D69608C2497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5" name="TextovéPole 714">
          <a:extLst>
            <a:ext uri="{FF2B5EF4-FFF2-40B4-BE49-F238E27FC236}">
              <a16:creationId xmlns:a16="http://schemas.microsoft.com/office/drawing/2014/main" id="{CB399786-7388-45D8-8BF7-0E129FDAD6FF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6" name="TextovéPole 715">
          <a:extLst>
            <a:ext uri="{FF2B5EF4-FFF2-40B4-BE49-F238E27FC236}">
              <a16:creationId xmlns:a16="http://schemas.microsoft.com/office/drawing/2014/main" id="{54D6ECF5-06FA-4CD1-83F9-B61F69A86709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7" name="TextovéPole 716">
          <a:extLst>
            <a:ext uri="{FF2B5EF4-FFF2-40B4-BE49-F238E27FC236}">
              <a16:creationId xmlns:a16="http://schemas.microsoft.com/office/drawing/2014/main" id="{13C89A37-AAEB-4F12-85F0-3614834E3F4B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8" name="TextovéPole 717">
          <a:extLst>
            <a:ext uri="{FF2B5EF4-FFF2-40B4-BE49-F238E27FC236}">
              <a16:creationId xmlns:a16="http://schemas.microsoft.com/office/drawing/2014/main" id="{3D778E81-A701-4523-93F5-A34787A72D2B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19" name="TextovéPole 718">
          <a:extLst>
            <a:ext uri="{FF2B5EF4-FFF2-40B4-BE49-F238E27FC236}">
              <a16:creationId xmlns:a16="http://schemas.microsoft.com/office/drawing/2014/main" id="{A59266F5-6DB6-4F4D-9EE0-58ABC1F47E9F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0" name="TextovéPole 719">
          <a:extLst>
            <a:ext uri="{FF2B5EF4-FFF2-40B4-BE49-F238E27FC236}">
              <a16:creationId xmlns:a16="http://schemas.microsoft.com/office/drawing/2014/main" id="{64FA480C-5C88-4272-BE11-DAB23D0A4536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1" name="TextovéPole 720">
          <a:extLst>
            <a:ext uri="{FF2B5EF4-FFF2-40B4-BE49-F238E27FC236}">
              <a16:creationId xmlns:a16="http://schemas.microsoft.com/office/drawing/2014/main" id="{009AF473-12D7-4A8B-A0A9-D5AB5BD7141D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2" name="TextovéPole 721">
          <a:extLst>
            <a:ext uri="{FF2B5EF4-FFF2-40B4-BE49-F238E27FC236}">
              <a16:creationId xmlns:a16="http://schemas.microsoft.com/office/drawing/2014/main" id="{441A4FDB-B96B-4150-AC9D-4AE22864980A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3" name="TextovéPole 722">
          <a:extLst>
            <a:ext uri="{FF2B5EF4-FFF2-40B4-BE49-F238E27FC236}">
              <a16:creationId xmlns:a16="http://schemas.microsoft.com/office/drawing/2014/main" id="{E685B19F-EBBB-4F79-871D-B110479F7C64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4" name="TextovéPole 723">
          <a:extLst>
            <a:ext uri="{FF2B5EF4-FFF2-40B4-BE49-F238E27FC236}">
              <a16:creationId xmlns:a16="http://schemas.microsoft.com/office/drawing/2014/main" id="{E24CC87A-BCC2-491C-8FDF-952721024FFA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5" name="TextovéPole 724">
          <a:extLst>
            <a:ext uri="{FF2B5EF4-FFF2-40B4-BE49-F238E27FC236}">
              <a16:creationId xmlns:a16="http://schemas.microsoft.com/office/drawing/2014/main" id="{1F601138-A69E-4DAF-8CD9-A70489F94CA0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6" name="TextovéPole 725">
          <a:extLst>
            <a:ext uri="{FF2B5EF4-FFF2-40B4-BE49-F238E27FC236}">
              <a16:creationId xmlns:a16="http://schemas.microsoft.com/office/drawing/2014/main" id="{AEA7F998-7440-47C9-BEF8-7BDE34D98E4C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7" name="TextovéPole 726">
          <a:extLst>
            <a:ext uri="{FF2B5EF4-FFF2-40B4-BE49-F238E27FC236}">
              <a16:creationId xmlns:a16="http://schemas.microsoft.com/office/drawing/2014/main" id="{9C914F83-9CB5-4019-A5D0-3050B80AE8A7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8" name="TextovéPole 727">
          <a:extLst>
            <a:ext uri="{FF2B5EF4-FFF2-40B4-BE49-F238E27FC236}">
              <a16:creationId xmlns:a16="http://schemas.microsoft.com/office/drawing/2014/main" id="{44CB9628-1206-4A43-B62B-E40B5E4CF479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29" name="TextovéPole 728">
          <a:extLst>
            <a:ext uri="{FF2B5EF4-FFF2-40B4-BE49-F238E27FC236}">
              <a16:creationId xmlns:a16="http://schemas.microsoft.com/office/drawing/2014/main" id="{91161B82-0009-4D10-9D75-6B2B59C5BD39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0" name="TextovéPole 729">
          <a:extLst>
            <a:ext uri="{FF2B5EF4-FFF2-40B4-BE49-F238E27FC236}">
              <a16:creationId xmlns:a16="http://schemas.microsoft.com/office/drawing/2014/main" id="{EDBB109C-BA1E-4048-9FFB-337B19B4E39E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1" name="TextovéPole 730">
          <a:extLst>
            <a:ext uri="{FF2B5EF4-FFF2-40B4-BE49-F238E27FC236}">
              <a16:creationId xmlns:a16="http://schemas.microsoft.com/office/drawing/2014/main" id="{9278FBB3-E5C6-4D20-BD03-F3750F93F8D4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2" name="TextovéPole 731">
          <a:extLst>
            <a:ext uri="{FF2B5EF4-FFF2-40B4-BE49-F238E27FC236}">
              <a16:creationId xmlns:a16="http://schemas.microsoft.com/office/drawing/2014/main" id="{DB9B381F-B55A-44CC-9F4F-51C83F2653DB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3" name="TextovéPole 732">
          <a:extLst>
            <a:ext uri="{FF2B5EF4-FFF2-40B4-BE49-F238E27FC236}">
              <a16:creationId xmlns:a16="http://schemas.microsoft.com/office/drawing/2014/main" id="{48E620F8-2DFC-40DB-A34C-42E89CC8FFBB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4" name="TextovéPole 733">
          <a:extLst>
            <a:ext uri="{FF2B5EF4-FFF2-40B4-BE49-F238E27FC236}">
              <a16:creationId xmlns:a16="http://schemas.microsoft.com/office/drawing/2014/main" id="{50F34B8B-CEB3-4AB2-87AE-7F7A9DA011A2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5" name="TextovéPole 734">
          <a:extLst>
            <a:ext uri="{FF2B5EF4-FFF2-40B4-BE49-F238E27FC236}">
              <a16:creationId xmlns:a16="http://schemas.microsoft.com/office/drawing/2014/main" id="{6BC8AD46-060A-4B1B-978B-52E72FF6C851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6" name="TextovéPole 735">
          <a:extLst>
            <a:ext uri="{FF2B5EF4-FFF2-40B4-BE49-F238E27FC236}">
              <a16:creationId xmlns:a16="http://schemas.microsoft.com/office/drawing/2014/main" id="{B688C6C8-B069-4BD7-A521-89D3F24E7650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7" name="TextovéPole 736">
          <a:extLst>
            <a:ext uri="{FF2B5EF4-FFF2-40B4-BE49-F238E27FC236}">
              <a16:creationId xmlns:a16="http://schemas.microsoft.com/office/drawing/2014/main" id="{FEA7CA7E-1793-46B6-B881-862908003809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8" name="TextovéPole 737">
          <a:extLst>
            <a:ext uri="{FF2B5EF4-FFF2-40B4-BE49-F238E27FC236}">
              <a16:creationId xmlns:a16="http://schemas.microsoft.com/office/drawing/2014/main" id="{9ABDE89A-644F-48B2-8C3F-26A857501AE3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39" name="TextovéPole 738">
          <a:extLst>
            <a:ext uri="{FF2B5EF4-FFF2-40B4-BE49-F238E27FC236}">
              <a16:creationId xmlns:a16="http://schemas.microsoft.com/office/drawing/2014/main" id="{13918EF9-2D3B-4DFB-8F24-9C26CA1AAF81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0" name="TextovéPole 739">
          <a:extLst>
            <a:ext uri="{FF2B5EF4-FFF2-40B4-BE49-F238E27FC236}">
              <a16:creationId xmlns:a16="http://schemas.microsoft.com/office/drawing/2014/main" id="{A0A75F19-0F8B-48EA-BC22-50DD40F2F56B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1" name="TextovéPole 740">
          <a:extLst>
            <a:ext uri="{FF2B5EF4-FFF2-40B4-BE49-F238E27FC236}">
              <a16:creationId xmlns:a16="http://schemas.microsoft.com/office/drawing/2014/main" id="{7E5F3FA5-0F48-481C-A4ED-57268FDA1D48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2" name="TextovéPole 741">
          <a:extLst>
            <a:ext uri="{FF2B5EF4-FFF2-40B4-BE49-F238E27FC236}">
              <a16:creationId xmlns:a16="http://schemas.microsoft.com/office/drawing/2014/main" id="{26667547-2EBE-4A85-96E0-230DCD9DD84C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3" name="TextovéPole 742">
          <a:extLst>
            <a:ext uri="{FF2B5EF4-FFF2-40B4-BE49-F238E27FC236}">
              <a16:creationId xmlns:a16="http://schemas.microsoft.com/office/drawing/2014/main" id="{5279FB41-90B5-4A92-AAFE-65BD84DF3483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4" name="TextovéPole 743">
          <a:extLst>
            <a:ext uri="{FF2B5EF4-FFF2-40B4-BE49-F238E27FC236}">
              <a16:creationId xmlns:a16="http://schemas.microsoft.com/office/drawing/2014/main" id="{53AF0116-A1B8-4576-819B-A9A521F74DCD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67</xdr:row>
      <xdr:rowOff>0</xdr:rowOff>
    </xdr:from>
    <xdr:ext cx="184731" cy="264560"/>
    <xdr:sp macro="" textlink="">
      <xdr:nvSpPr>
        <xdr:cNvPr id="745" name="TextovéPole 744">
          <a:extLst>
            <a:ext uri="{FF2B5EF4-FFF2-40B4-BE49-F238E27FC236}">
              <a16:creationId xmlns:a16="http://schemas.microsoft.com/office/drawing/2014/main" id="{F5627594-8933-4916-B066-7534638B1018}"/>
            </a:ext>
          </a:extLst>
        </xdr:cNvPr>
        <xdr:cNvSpPr txBox="1"/>
      </xdr:nvSpPr>
      <xdr:spPr>
        <a:xfrm>
          <a:off x="571500" y="1769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46" name="TextovéPole 745">
          <a:extLst>
            <a:ext uri="{FF2B5EF4-FFF2-40B4-BE49-F238E27FC236}">
              <a16:creationId xmlns:a16="http://schemas.microsoft.com/office/drawing/2014/main" id="{CC021858-8362-4E9C-A890-039175A9556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47" name="TextovéPole 746">
          <a:extLst>
            <a:ext uri="{FF2B5EF4-FFF2-40B4-BE49-F238E27FC236}">
              <a16:creationId xmlns:a16="http://schemas.microsoft.com/office/drawing/2014/main" id="{92FB79E4-FB20-4900-AEA3-62A641E8A66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48" name="TextovéPole 747">
          <a:extLst>
            <a:ext uri="{FF2B5EF4-FFF2-40B4-BE49-F238E27FC236}">
              <a16:creationId xmlns:a16="http://schemas.microsoft.com/office/drawing/2014/main" id="{0FB53736-E87E-41D6-ABF5-CBA989069F4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49" name="TextovéPole 748">
          <a:extLst>
            <a:ext uri="{FF2B5EF4-FFF2-40B4-BE49-F238E27FC236}">
              <a16:creationId xmlns:a16="http://schemas.microsoft.com/office/drawing/2014/main" id="{FEF39E68-1651-41C3-B884-2B4DAF1CFBF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0" name="TextovéPole 749">
          <a:extLst>
            <a:ext uri="{FF2B5EF4-FFF2-40B4-BE49-F238E27FC236}">
              <a16:creationId xmlns:a16="http://schemas.microsoft.com/office/drawing/2014/main" id="{222EF28B-FB57-4A93-AB0C-FBF13441116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1" name="TextovéPole 750">
          <a:extLst>
            <a:ext uri="{FF2B5EF4-FFF2-40B4-BE49-F238E27FC236}">
              <a16:creationId xmlns:a16="http://schemas.microsoft.com/office/drawing/2014/main" id="{18EF49A2-D627-40B3-8FDA-D473D46320C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2" name="TextovéPole 751">
          <a:extLst>
            <a:ext uri="{FF2B5EF4-FFF2-40B4-BE49-F238E27FC236}">
              <a16:creationId xmlns:a16="http://schemas.microsoft.com/office/drawing/2014/main" id="{5AD0BA77-AEC8-4E46-9FE4-19B46BF7FBB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3" name="TextovéPole 752">
          <a:extLst>
            <a:ext uri="{FF2B5EF4-FFF2-40B4-BE49-F238E27FC236}">
              <a16:creationId xmlns:a16="http://schemas.microsoft.com/office/drawing/2014/main" id="{DC57FC2F-4851-467F-B445-834F1E72896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4" name="TextovéPole 753">
          <a:extLst>
            <a:ext uri="{FF2B5EF4-FFF2-40B4-BE49-F238E27FC236}">
              <a16:creationId xmlns:a16="http://schemas.microsoft.com/office/drawing/2014/main" id="{16894191-DB74-47B7-9A5A-692030104CB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5" name="TextovéPole 754">
          <a:extLst>
            <a:ext uri="{FF2B5EF4-FFF2-40B4-BE49-F238E27FC236}">
              <a16:creationId xmlns:a16="http://schemas.microsoft.com/office/drawing/2014/main" id="{09D77B59-EF6E-4155-A0D8-FB09F3AE95E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6" name="TextovéPole 755">
          <a:extLst>
            <a:ext uri="{FF2B5EF4-FFF2-40B4-BE49-F238E27FC236}">
              <a16:creationId xmlns:a16="http://schemas.microsoft.com/office/drawing/2014/main" id="{A77E331B-DA36-4F4D-9E6B-F6613B0AE78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7" name="TextovéPole 756">
          <a:extLst>
            <a:ext uri="{FF2B5EF4-FFF2-40B4-BE49-F238E27FC236}">
              <a16:creationId xmlns:a16="http://schemas.microsoft.com/office/drawing/2014/main" id="{B3C16D71-3CE2-4A51-810B-377FEB6879D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8" name="TextovéPole 757">
          <a:extLst>
            <a:ext uri="{FF2B5EF4-FFF2-40B4-BE49-F238E27FC236}">
              <a16:creationId xmlns:a16="http://schemas.microsoft.com/office/drawing/2014/main" id="{829968A8-E2F8-4634-BF1E-8E9EB30217F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59" name="TextovéPole 758">
          <a:extLst>
            <a:ext uri="{FF2B5EF4-FFF2-40B4-BE49-F238E27FC236}">
              <a16:creationId xmlns:a16="http://schemas.microsoft.com/office/drawing/2014/main" id="{F0157135-ADA6-4755-B548-BA9BD1C8AD9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0" name="TextovéPole 759">
          <a:extLst>
            <a:ext uri="{FF2B5EF4-FFF2-40B4-BE49-F238E27FC236}">
              <a16:creationId xmlns:a16="http://schemas.microsoft.com/office/drawing/2014/main" id="{60E1C210-5658-4D3B-B0F5-96D278077C5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1" name="TextovéPole 760">
          <a:extLst>
            <a:ext uri="{FF2B5EF4-FFF2-40B4-BE49-F238E27FC236}">
              <a16:creationId xmlns:a16="http://schemas.microsoft.com/office/drawing/2014/main" id="{5E8074EA-1C61-4890-8461-0F7F529E3EA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2" name="TextovéPole 761">
          <a:extLst>
            <a:ext uri="{FF2B5EF4-FFF2-40B4-BE49-F238E27FC236}">
              <a16:creationId xmlns:a16="http://schemas.microsoft.com/office/drawing/2014/main" id="{623B782F-77DC-44E7-8197-ADB4F985156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3" name="TextovéPole 762">
          <a:extLst>
            <a:ext uri="{FF2B5EF4-FFF2-40B4-BE49-F238E27FC236}">
              <a16:creationId xmlns:a16="http://schemas.microsoft.com/office/drawing/2014/main" id="{D3E381C5-BF36-4DAE-8BEA-D9C76B9042D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4" name="TextovéPole 763">
          <a:extLst>
            <a:ext uri="{FF2B5EF4-FFF2-40B4-BE49-F238E27FC236}">
              <a16:creationId xmlns:a16="http://schemas.microsoft.com/office/drawing/2014/main" id="{70DEA44B-1B8C-4D39-A400-90D9E19905F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5" name="TextovéPole 764">
          <a:extLst>
            <a:ext uri="{FF2B5EF4-FFF2-40B4-BE49-F238E27FC236}">
              <a16:creationId xmlns:a16="http://schemas.microsoft.com/office/drawing/2014/main" id="{6BB28748-117E-48AD-A94B-F188D49406B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6" name="TextovéPole 765">
          <a:extLst>
            <a:ext uri="{FF2B5EF4-FFF2-40B4-BE49-F238E27FC236}">
              <a16:creationId xmlns:a16="http://schemas.microsoft.com/office/drawing/2014/main" id="{2975B87A-FC8C-407F-85B6-B06FCDA02C3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7" name="TextovéPole 766">
          <a:extLst>
            <a:ext uri="{FF2B5EF4-FFF2-40B4-BE49-F238E27FC236}">
              <a16:creationId xmlns:a16="http://schemas.microsoft.com/office/drawing/2014/main" id="{26E2C17D-5B1F-4A57-A7A9-64564D3967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768" name="TextovéPole 767">
          <a:extLst>
            <a:ext uri="{FF2B5EF4-FFF2-40B4-BE49-F238E27FC236}">
              <a16:creationId xmlns:a16="http://schemas.microsoft.com/office/drawing/2014/main" id="{963F22BB-A713-4F50-94E5-53238CC9917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69</xdr:row>
      <xdr:rowOff>394607</xdr:rowOff>
    </xdr:from>
    <xdr:ext cx="184731" cy="264560"/>
    <xdr:sp macro="" textlink="">
      <xdr:nvSpPr>
        <xdr:cNvPr id="769" name="TextovéPole 768">
          <a:extLst>
            <a:ext uri="{FF2B5EF4-FFF2-40B4-BE49-F238E27FC236}">
              <a16:creationId xmlns:a16="http://schemas.microsoft.com/office/drawing/2014/main" id="{17FC0C51-E5A8-4478-9AFC-E0C1637204E0}"/>
            </a:ext>
          </a:extLst>
        </xdr:cNvPr>
        <xdr:cNvSpPr txBox="1"/>
      </xdr:nvSpPr>
      <xdr:spPr>
        <a:xfrm>
          <a:off x="571500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69</xdr:row>
      <xdr:rowOff>394607</xdr:rowOff>
    </xdr:from>
    <xdr:ext cx="184731" cy="264560"/>
    <xdr:sp macro="" textlink="">
      <xdr:nvSpPr>
        <xdr:cNvPr id="770" name="TextovéPole 769">
          <a:extLst>
            <a:ext uri="{FF2B5EF4-FFF2-40B4-BE49-F238E27FC236}">
              <a16:creationId xmlns:a16="http://schemas.microsoft.com/office/drawing/2014/main" id="{75135F2A-3BEF-463D-983A-71092F9D3041}"/>
            </a:ext>
          </a:extLst>
        </xdr:cNvPr>
        <xdr:cNvSpPr txBox="1"/>
      </xdr:nvSpPr>
      <xdr:spPr>
        <a:xfrm>
          <a:off x="2281918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69</xdr:row>
      <xdr:rowOff>394607</xdr:rowOff>
    </xdr:from>
    <xdr:ext cx="184731" cy="264560"/>
    <xdr:sp macro="" textlink="">
      <xdr:nvSpPr>
        <xdr:cNvPr id="771" name="TextovéPole 770">
          <a:extLst>
            <a:ext uri="{FF2B5EF4-FFF2-40B4-BE49-F238E27FC236}">
              <a16:creationId xmlns:a16="http://schemas.microsoft.com/office/drawing/2014/main" id="{220C8C84-A7AA-42DD-A7FF-F282A4E7864E}"/>
            </a:ext>
          </a:extLst>
        </xdr:cNvPr>
        <xdr:cNvSpPr txBox="1"/>
      </xdr:nvSpPr>
      <xdr:spPr>
        <a:xfrm>
          <a:off x="571500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69</xdr:row>
      <xdr:rowOff>394607</xdr:rowOff>
    </xdr:from>
    <xdr:ext cx="184731" cy="264560"/>
    <xdr:sp macro="" textlink="">
      <xdr:nvSpPr>
        <xdr:cNvPr id="772" name="TextovéPole 771">
          <a:extLst>
            <a:ext uri="{FF2B5EF4-FFF2-40B4-BE49-F238E27FC236}">
              <a16:creationId xmlns:a16="http://schemas.microsoft.com/office/drawing/2014/main" id="{0E3D4091-0B68-44E3-8B41-36ADDB4CBC7F}"/>
            </a:ext>
          </a:extLst>
        </xdr:cNvPr>
        <xdr:cNvSpPr txBox="1"/>
      </xdr:nvSpPr>
      <xdr:spPr>
        <a:xfrm>
          <a:off x="571500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69</xdr:row>
      <xdr:rowOff>394607</xdr:rowOff>
    </xdr:from>
    <xdr:ext cx="184731" cy="264560"/>
    <xdr:sp macro="" textlink="">
      <xdr:nvSpPr>
        <xdr:cNvPr id="773" name="TextovéPole 772">
          <a:extLst>
            <a:ext uri="{FF2B5EF4-FFF2-40B4-BE49-F238E27FC236}">
              <a16:creationId xmlns:a16="http://schemas.microsoft.com/office/drawing/2014/main" id="{8A22C9D6-1E12-4A04-B4BC-487A2C4FB74E}"/>
            </a:ext>
          </a:extLst>
        </xdr:cNvPr>
        <xdr:cNvSpPr txBox="1"/>
      </xdr:nvSpPr>
      <xdr:spPr>
        <a:xfrm>
          <a:off x="2281918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69</xdr:row>
      <xdr:rowOff>394607</xdr:rowOff>
    </xdr:from>
    <xdr:ext cx="184731" cy="264560"/>
    <xdr:sp macro="" textlink="">
      <xdr:nvSpPr>
        <xdr:cNvPr id="774" name="TextovéPole 773">
          <a:extLst>
            <a:ext uri="{FF2B5EF4-FFF2-40B4-BE49-F238E27FC236}">
              <a16:creationId xmlns:a16="http://schemas.microsoft.com/office/drawing/2014/main" id="{DE7092D2-D59C-4903-8DE2-CFD6A882979A}"/>
            </a:ext>
          </a:extLst>
        </xdr:cNvPr>
        <xdr:cNvSpPr txBox="1"/>
      </xdr:nvSpPr>
      <xdr:spPr>
        <a:xfrm>
          <a:off x="2281918" y="19882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75" name="TextovéPole 774">
          <a:extLst>
            <a:ext uri="{FF2B5EF4-FFF2-40B4-BE49-F238E27FC236}">
              <a16:creationId xmlns:a16="http://schemas.microsoft.com/office/drawing/2014/main" id="{0B525A45-9FE0-45DF-8872-26D18B0CBDAA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76" name="TextovéPole 775">
          <a:extLst>
            <a:ext uri="{FF2B5EF4-FFF2-40B4-BE49-F238E27FC236}">
              <a16:creationId xmlns:a16="http://schemas.microsoft.com/office/drawing/2014/main" id="{9D3BC371-CAAB-4B71-8251-23C3B83AB7DB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77" name="TextovéPole 776">
          <a:extLst>
            <a:ext uri="{FF2B5EF4-FFF2-40B4-BE49-F238E27FC236}">
              <a16:creationId xmlns:a16="http://schemas.microsoft.com/office/drawing/2014/main" id="{A30B596B-E684-4DAB-B8D4-D489704F2B71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78" name="TextovéPole 777">
          <a:extLst>
            <a:ext uri="{FF2B5EF4-FFF2-40B4-BE49-F238E27FC236}">
              <a16:creationId xmlns:a16="http://schemas.microsoft.com/office/drawing/2014/main" id="{41A85A70-BD7D-4D8F-8BD4-ABEF98E3B462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79" name="TextovéPole 778">
          <a:extLst>
            <a:ext uri="{FF2B5EF4-FFF2-40B4-BE49-F238E27FC236}">
              <a16:creationId xmlns:a16="http://schemas.microsoft.com/office/drawing/2014/main" id="{3871C4CC-1EF3-4225-A3A4-B9152F8FDF8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0" name="TextovéPole 779">
          <a:extLst>
            <a:ext uri="{FF2B5EF4-FFF2-40B4-BE49-F238E27FC236}">
              <a16:creationId xmlns:a16="http://schemas.microsoft.com/office/drawing/2014/main" id="{CC71322F-0391-43A0-879B-30C1A5478DA4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1" name="TextovéPole 780">
          <a:extLst>
            <a:ext uri="{FF2B5EF4-FFF2-40B4-BE49-F238E27FC236}">
              <a16:creationId xmlns:a16="http://schemas.microsoft.com/office/drawing/2014/main" id="{95E811F3-F8C1-4B48-B334-7A9A6D6BBDFF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2" name="TextovéPole 781">
          <a:extLst>
            <a:ext uri="{FF2B5EF4-FFF2-40B4-BE49-F238E27FC236}">
              <a16:creationId xmlns:a16="http://schemas.microsoft.com/office/drawing/2014/main" id="{2DFE3BEC-E1F8-477D-BFAF-E55D387432AC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3" name="TextovéPole 782">
          <a:extLst>
            <a:ext uri="{FF2B5EF4-FFF2-40B4-BE49-F238E27FC236}">
              <a16:creationId xmlns:a16="http://schemas.microsoft.com/office/drawing/2014/main" id="{090AE3AB-B16D-4C32-9738-A79E674400DD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4" name="TextovéPole 783">
          <a:extLst>
            <a:ext uri="{FF2B5EF4-FFF2-40B4-BE49-F238E27FC236}">
              <a16:creationId xmlns:a16="http://schemas.microsoft.com/office/drawing/2014/main" id="{BBDCB8CA-3D87-4954-B5FE-F7CB7630D6C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5" name="TextovéPole 784">
          <a:extLst>
            <a:ext uri="{FF2B5EF4-FFF2-40B4-BE49-F238E27FC236}">
              <a16:creationId xmlns:a16="http://schemas.microsoft.com/office/drawing/2014/main" id="{7A1DC101-1704-407D-AFEF-12AE7F87AD03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6" name="TextovéPole 785">
          <a:extLst>
            <a:ext uri="{FF2B5EF4-FFF2-40B4-BE49-F238E27FC236}">
              <a16:creationId xmlns:a16="http://schemas.microsoft.com/office/drawing/2014/main" id="{385C06E5-E1EE-4D11-9533-11880FA0376C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7" name="TextovéPole 786">
          <a:extLst>
            <a:ext uri="{FF2B5EF4-FFF2-40B4-BE49-F238E27FC236}">
              <a16:creationId xmlns:a16="http://schemas.microsoft.com/office/drawing/2014/main" id="{DDB2492B-E71D-4ADD-82F9-B3B0C7E4C141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8" name="TextovéPole 787">
          <a:extLst>
            <a:ext uri="{FF2B5EF4-FFF2-40B4-BE49-F238E27FC236}">
              <a16:creationId xmlns:a16="http://schemas.microsoft.com/office/drawing/2014/main" id="{8CCA4904-540F-45D9-A06E-28F5331B1BEA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89" name="TextovéPole 788">
          <a:extLst>
            <a:ext uri="{FF2B5EF4-FFF2-40B4-BE49-F238E27FC236}">
              <a16:creationId xmlns:a16="http://schemas.microsoft.com/office/drawing/2014/main" id="{BBAA2874-91C6-445D-9694-79F867C69589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0" name="TextovéPole 789">
          <a:extLst>
            <a:ext uri="{FF2B5EF4-FFF2-40B4-BE49-F238E27FC236}">
              <a16:creationId xmlns:a16="http://schemas.microsoft.com/office/drawing/2014/main" id="{64BFB53E-BA71-459C-9C27-4E0CCF790EDB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1" name="TextovéPole 790">
          <a:extLst>
            <a:ext uri="{FF2B5EF4-FFF2-40B4-BE49-F238E27FC236}">
              <a16:creationId xmlns:a16="http://schemas.microsoft.com/office/drawing/2014/main" id="{99D95CF8-EFD6-47CC-9824-207226F28AB2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2" name="TextovéPole 791">
          <a:extLst>
            <a:ext uri="{FF2B5EF4-FFF2-40B4-BE49-F238E27FC236}">
              <a16:creationId xmlns:a16="http://schemas.microsoft.com/office/drawing/2014/main" id="{F2D24C8C-86A7-407E-A967-95445AB97C9B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3" name="TextovéPole 792">
          <a:extLst>
            <a:ext uri="{FF2B5EF4-FFF2-40B4-BE49-F238E27FC236}">
              <a16:creationId xmlns:a16="http://schemas.microsoft.com/office/drawing/2014/main" id="{490D6227-1C02-4C5A-8876-C94DB6C058A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4" name="TextovéPole 793">
          <a:extLst>
            <a:ext uri="{FF2B5EF4-FFF2-40B4-BE49-F238E27FC236}">
              <a16:creationId xmlns:a16="http://schemas.microsoft.com/office/drawing/2014/main" id="{3A0E7522-5D5F-43A5-BAB2-A2BD257CC79D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5" name="TextovéPole 794">
          <a:extLst>
            <a:ext uri="{FF2B5EF4-FFF2-40B4-BE49-F238E27FC236}">
              <a16:creationId xmlns:a16="http://schemas.microsoft.com/office/drawing/2014/main" id="{3C13B387-367A-450E-8FBE-B16281DD4437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6" name="TextovéPole 795">
          <a:extLst>
            <a:ext uri="{FF2B5EF4-FFF2-40B4-BE49-F238E27FC236}">
              <a16:creationId xmlns:a16="http://schemas.microsoft.com/office/drawing/2014/main" id="{D5B5E4E9-9E6B-4AD5-ACEA-89AFD7DCBBA4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7" name="TextovéPole 796">
          <a:extLst>
            <a:ext uri="{FF2B5EF4-FFF2-40B4-BE49-F238E27FC236}">
              <a16:creationId xmlns:a16="http://schemas.microsoft.com/office/drawing/2014/main" id="{7164D363-0448-4F93-A88B-AE24EFFC2F0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8" name="TextovéPole 797">
          <a:extLst>
            <a:ext uri="{FF2B5EF4-FFF2-40B4-BE49-F238E27FC236}">
              <a16:creationId xmlns:a16="http://schemas.microsoft.com/office/drawing/2014/main" id="{39DDE9D9-74F5-48D2-B7AB-96B71573E29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799" name="TextovéPole 798">
          <a:extLst>
            <a:ext uri="{FF2B5EF4-FFF2-40B4-BE49-F238E27FC236}">
              <a16:creationId xmlns:a16="http://schemas.microsoft.com/office/drawing/2014/main" id="{027642F9-53F8-407D-90DA-E5E5B17AA564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0" name="TextovéPole 799">
          <a:extLst>
            <a:ext uri="{FF2B5EF4-FFF2-40B4-BE49-F238E27FC236}">
              <a16:creationId xmlns:a16="http://schemas.microsoft.com/office/drawing/2014/main" id="{8A95DD08-63AD-4E92-B5C3-4E5490B24788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1" name="TextovéPole 800">
          <a:extLst>
            <a:ext uri="{FF2B5EF4-FFF2-40B4-BE49-F238E27FC236}">
              <a16:creationId xmlns:a16="http://schemas.microsoft.com/office/drawing/2014/main" id="{5E570934-78BE-468D-B953-83BC102EA3B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2" name="TextovéPole 801">
          <a:extLst>
            <a:ext uri="{FF2B5EF4-FFF2-40B4-BE49-F238E27FC236}">
              <a16:creationId xmlns:a16="http://schemas.microsoft.com/office/drawing/2014/main" id="{1F2A6501-3D7E-4CFB-B560-D9B03D3031D3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3" name="TextovéPole 802">
          <a:extLst>
            <a:ext uri="{FF2B5EF4-FFF2-40B4-BE49-F238E27FC236}">
              <a16:creationId xmlns:a16="http://schemas.microsoft.com/office/drawing/2014/main" id="{FD2B54A1-CD96-4824-93F8-4F966216D2B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4" name="TextovéPole 803">
          <a:extLst>
            <a:ext uri="{FF2B5EF4-FFF2-40B4-BE49-F238E27FC236}">
              <a16:creationId xmlns:a16="http://schemas.microsoft.com/office/drawing/2014/main" id="{FBB1E651-59A2-4E08-8530-23C72E1BCC5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5" name="TextovéPole 804">
          <a:extLst>
            <a:ext uri="{FF2B5EF4-FFF2-40B4-BE49-F238E27FC236}">
              <a16:creationId xmlns:a16="http://schemas.microsoft.com/office/drawing/2014/main" id="{8C453D2F-0245-496E-84E6-5A9026CBB2A3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6" name="TextovéPole 805">
          <a:extLst>
            <a:ext uri="{FF2B5EF4-FFF2-40B4-BE49-F238E27FC236}">
              <a16:creationId xmlns:a16="http://schemas.microsoft.com/office/drawing/2014/main" id="{4C3D962F-7D9E-4176-9E52-1BAB2CC142BF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7" name="TextovéPole 806">
          <a:extLst>
            <a:ext uri="{FF2B5EF4-FFF2-40B4-BE49-F238E27FC236}">
              <a16:creationId xmlns:a16="http://schemas.microsoft.com/office/drawing/2014/main" id="{3DAB8EEE-F459-49C2-BFBB-54BB2C36EC2F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8" name="TextovéPole 807">
          <a:extLst>
            <a:ext uri="{FF2B5EF4-FFF2-40B4-BE49-F238E27FC236}">
              <a16:creationId xmlns:a16="http://schemas.microsoft.com/office/drawing/2014/main" id="{A04F1D60-62A0-4EC5-9200-D51C0AF89CC2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09" name="TextovéPole 808">
          <a:extLst>
            <a:ext uri="{FF2B5EF4-FFF2-40B4-BE49-F238E27FC236}">
              <a16:creationId xmlns:a16="http://schemas.microsoft.com/office/drawing/2014/main" id="{990ADCCC-295E-4BC8-A7E7-474678D7E2DC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0" name="TextovéPole 809">
          <a:extLst>
            <a:ext uri="{FF2B5EF4-FFF2-40B4-BE49-F238E27FC236}">
              <a16:creationId xmlns:a16="http://schemas.microsoft.com/office/drawing/2014/main" id="{A2297972-3666-4C02-A230-FFC79631009A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1" name="TextovéPole 810">
          <a:extLst>
            <a:ext uri="{FF2B5EF4-FFF2-40B4-BE49-F238E27FC236}">
              <a16:creationId xmlns:a16="http://schemas.microsoft.com/office/drawing/2014/main" id="{24153EBC-162D-401C-904C-B1A70DF1EE8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2" name="TextovéPole 811">
          <a:extLst>
            <a:ext uri="{FF2B5EF4-FFF2-40B4-BE49-F238E27FC236}">
              <a16:creationId xmlns:a16="http://schemas.microsoft.com/office/drawing/2014/main" id="{3B66859C-E27F-4C6C-B9D6-8696AE1DC246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3" name="TextovéPole 812">
          <a:extLst>
            <a:ext uri="{FF2B5EF4-FFF2-40B4-BE49-F238E27FC236}">
              <a16:creationId xmlns:a16="http://schemas.microsoft.com/office/drawing/2014/main" id="{A2E3EFA5-280B-4534-B4BF-41C3D174376D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4" name="TextovéPole 813">
          <a:extLst>
            <a:ext uri="{FF2B5EF4-FFF2-40B4-BE49-F238E27FC236}">
              <a16:creationId xmlns:a16="http://schemas.microsoft.com/office/drawing/2014/main" id="{F3DEA85E-7BB4-4622-9307-E8A88F88441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5" name="TextovéPole 814">
          <a:extLst>
            <a:ext uri="{FF2B5EF4-FFF2-40B4-BE49-F238E27FC236}">
              <a16:creationId xmlns:a16="http://schemas.microsoft.com/office/drawing/2014/main" id="{9E11F146-ABCE-4088-9D8A-18686F53EF5A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6" name="TextovéPole 815">
          <a:extLst>
            <a:ext uri="{FF2B5EF4-FFF2-40B4-BE49-F238E27FC236}">
              <a16:creationId xmlns:a16="http://schemas.microsoft.com/office/drawing/2014/main" id="{00080877-14C6-4FE7-9057-A42C0B1C1247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7" name="TextovéPole 816">
          <a:extLst>
            <a:ext uri="{FF2B5EF4-FFF2-40B4-BE49-F238E27FC236}">
              <a16:creationId xmlns:a16="http://schemas.microsoft.com/office/drawing/2014/main" id="{FF27CB95-0020-4AF6-B09B-6BF44A6094E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8" name="TextovéPole 817">
          <a:extLst>
            <a:ext uri="{FF2B5EF4-FFF2-40B4-BE49-F238E27FC236}">
              <a16:creationId xmlns:a16="http://schemas.microsoft.com/office/drawing/2014/main" id="{4D037882-8A14-4BA6-A014-AC6BBD752125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184731" cy="264560"/>
    <xdr:sp macro="" textlink="">
      <xdr:nvSpPr>
        <xdr:cNvPr id="819" name="TextovéPole 818">
          <a:extLst>
            <a:ext uri="{FF2B5EF4-FFF2-40B4-BE49-F238E27FC236}">
              <a16:creationId xmlns:a16="http://schemas.microsoft.com/office/drawing/2014/main" id="{9062FFC9-7827-4E66-A586-BDCF63F66B20}"/>
            </a:ext>
          </a:extLst>
        </xdr:cNvPr>
        <xdr:cNvSpPr txBox="1"/>
      </xdr:nvSpPr>
      <xdr:spPr>
        <a:xfrm>
          <a:off x="571500" y="182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0" name="TextovéPole 819">
          <a:extLst>
            <a:ext uri="{FF2B5EF4-FFF2-40B4-BE49-F238E27FC236}">
              <a16:creationId xmlns:a16="http://schemas.microsoft.com/office/drawing/2014/main" id="{3C74C8FF-7F1F-4FFF-BBF0-9F8F5EF8F8C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1" name="TextovéPole 820">
          <a:extLst>
            <a:ext uri="{FF2B5EF4-FFF2-40B4-BE49-F238E27FC236}">
              <a16:creationId xmlns:a16="http://schemas.microsoft.com/office/drawing/2014/main" id="{09902076-93FE-4DE2-9018-DC7CA286C09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2" name="TextovéPole 821">
          <a:extLst>
            <a:ext uri="{FF2B5EF4-FFF2-40B4-BE49-F238E27FC236}">
              <a16:creationId xmlns:a16="http://schemas.microsoft.com/office/drawing/2014/main" id="{4F0C0F59-0CFE-4ADD-AB0E-5B7C38B3558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3" name="TextovéPole 822">
          <a:extLst>
            <a:ext uri="{FF2B5EF4-FFF2-40B4-BE49-F238E27FC236}">
              <a16:creationId xmlns:a16="http://schemas.microsoft.com/office/drawing/2014/main" id="{B426A57E-1749-4A77-9356-C31AA0A0BCD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4" name="TextovéPole 823">
          <a:extLst>
            <a:ext uri="{FF2B5EF4-FFF2-40B4-BE49-F238E27FC236}">
              <a16:creationId xmlns:a16="http://schemas.microsoft.com/office/drawing/2014/main" id="{4F6499B5-D5D7-4E3E-8995-C18BA7B4684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5" name="TextovéPole 824">
          <a:extLst>
            <a:ext uri="{FF2B5EF4-FFF2-40B4-BE49-F238E27FC236}">
              <a16:creationId xmlns:a16="http://schemas.microsoft.com/office/drawing/2014/main" id="{113A0EF6-ACD4-413E-A764-1EA7201D30F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6" name="TextovéPole 825">
          <a:extLst>
            <a:ext uri="{FF2B5EF4-FFF2-40B4-BE49-F238E27FC236}">
              <a16:creationId xmlns:a16="http://schemas.microsoft.com/office/drawing/2014/main" id="{80516DE3-96F6-48F8-A11B-D5DA7A185E6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7" name="TextovéPole 826">
          <a:extLst>
            <a:ext uri="{FF2B5EF4-FFF2-40B4-BE49-F238E27FC236}">
              <a16:creationId xmlns:a16="http://schemas.microsoft.com/office/drawing/2014/main" id="{B4230563-5F0A-41B4-8A5E-C68FD96DD41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8" name="TextovéPole 827">
          <a:extLst>
            <a:ext uri="{FF2B5EF4-FFF2-40B4-BE49-F238E27FC236}">
              <a16:creationId xmlns:a16="http://schemas.microsoft.com/office/drawing/2014/main" id="{7EFE34E4-348E-4FF3-B5C9-8E87CCEE112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29" name="TextovéPole 828">
          <a:extLst>
            <a:ext uri="{FF2B5EF4-FFF2-40B4-BE49-F238E27FC236}">
              <a16:creationId xmlns:a16="http://schemas.microsoft.com/office/drawing/2014/main" id="{72E425FA-6EE2-4CD6-8B8E-B021ECA13D8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0" name="TextovéPole 829">
          <a:extLst>
            <a:ext uri="{FF2B5EF4-FFF2-40B4-BE49-F238E27FC236}">
              <a16:creationId xmlns:a16="http://schemas.microsoft.com/office/drawing/2014/main" id="{16752F1B-96A1-4988-ACE2-1610C7BB659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1" name="TextovéPole 830">
          <a:extLst>
            <a:ext uri="{FF2B5EF4-FFF2-40B4-BE49-F238E27FC236}">
              <a16:creationId xmlns:a16="http://schemas.microsoft.com/office/drawing/2014/main" id="{38F6A813-A081-4900-A85F-D77CD0DD439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2" name="TextovéPole 831">
          <a:extLst>
            <a:ext uri="{FF2B5EF4-FFF2-40B4-BE49-F238E27FC236}">
              <a16:creationId xmlns:a16="http://schemas.microsoft.com/office/drawing/2014/main" id="{F558BD6E-5B0D-4674-AB20-E25422848BB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3" name="TextovéPole 832">
          <a:extLst>
            <a:ext uri="{FF2B5EF4-FFF2-40B4-BE49-F238E27FC236}">
              <a16:creationId xmlns:a16="http://schemas.microsoft.com/office/drawing/2014/main" id="{14631AC3-A403-4902-ABE4-C816DF4B4B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4" name="TextovéPole 833">
          <a:extLst>
            <a:ext uri="{FF2B5EF4-FFF2-40B4-BE49-F238E27FC236}">
              <a16:creationId xmlns:a16="http://schemas.microsoft.com/office/drawing/2014/main" id="{4BD7DC0A-0AD1-4EB6-B35C-DDAB9E1A761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5" name="TextovéPole 834">
          <a:extLst>
            <a:ext uri="{FF2B5EF4-FFF2-40B4-BE49-F238E27FC236}">
              <a16:creationId xmlns:a16="http://schemas.microsoft.com/office/drawing/2014/main" id="{D0DE2DE1-7F07-46A8-B6BF-CA439959C55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6" name="TextovéPole 835">
          <a:extLst>
            <a:ext uri="{FF2B5EF4-FFF2-40B4-BE49-F238E27FC236}">
              <a16:creationId xmlns:a16="http://schemas.microsoft.com/office/drawing/2014/main" id="{71B4AD60-C2DD-49D5-BC9B-2949643ABE6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7" name="TextovéPole 836">
          <a:extLst>
            <a:ext uri="{FF2B5EF4-FFF2-40B4-BE49-F238E27FC236}">
              <a16:creationId xmlns:a16="http://schemas.microsoft.com/office/drawing/2014/main" id="{F86C4548-39B2-40FC-81B8-61096AD81DB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8" name="TextovéPole 837">
          <a:extLst>
            <a:ext uri="{FF2B5EF4-FFF2-40B4-BE49-F238E27FC236}">
              <a16:creationId xmlns:a16="http://schemas.microsoft.com/office/drawing/2014/main" id="{F99ACC2A-42D1-4DEA-9E24-E1C7C28F3B6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39" name="TextovéPole 838">
          <a:extLst>
            <a:ext uri="{FF2B5EF4-FFF2-40B4-BE49-F238E27FC236}">
              <a16:creationId xmlns:a16="http://schemas.microsoft.com/office/drawing/2014/main" id="{320B2D6F-B1A1-49D4-B89B-4B07CF1CF8B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0" name="TextovéPole 839">
          <a:extLst>
            <a:ext uri="{FF2B5EF4-FFF2-40B4-BE49-F238E27FC236}">
              <a16:creationId xmlns:a16="http://schemas.microsoft.com/office/drawing/2014/main" id="{5D8A0407-5569-4C2D-9547-8FBB5924C61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1" name="TextovéPole 840">
          <a:extLst>
            <a:ext uri="{FF2B5EF4-FFF2-40B4-BE49-F238E27FC236}">
              <a16:creationId xmlns:a16="http://schemas.microsoft.com/office/drawing/2014/main" id="{C8989850-6704-43A8-ACC5-D8490C5F351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2" name="TextovéPole 841">
          <a:extLst>
            <a:ext uri="{FF2B5EF4-FFF2-40B4-BE49-F238E27FC236}">
              <a16:creationId xmlns:a16="http://schemas.microsoft.com/office/drawing/2014/main" id="{6000EDCA-94E6-40E1-894A-26C2F9DB155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3" name="TextovéPole 842">
          <a:extLst>
            <a:ext uri="{FF2B5EF4-FFF2-40B4-BE49-F238E27FC236}">
              <a16:creationId xmlns:a16="http://schemas.microsoft.com/office/drawing/2014/main" id="{B64E5C98-AF4D-46F9-9E3D-F7D28037280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4" name="TextovéPole 843">
          <a:extLst>
            <a:ext uri="{FF2B5EF4-FFF2-40B4-BE49-F238E27FC236}">
              <a16:creationId xmlns:a16="http://schemas.microsoft.com/office/drawing/2014/main" id="{60EA62E6-9341-4F3E-9994-A7470F66966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5" name="TextovéPole 844">
          <a:extLst>
            <a:ext uri="{FF2B5EF4-FFF2-40B4-BE49-F238E27FC236}">
              <a16:creationId xmlns:a16="http://schemas.microsoft.com/office/drawing/2014/main" id="{D7A8B87B-0419-42C6-AE77-BFFA0FF229C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6" name="TextovéPole 845">
          <a:extLst>
            <a:ext uri="{FF2B5EF4-FFF2-40B4-BE49-F238E27FC236}">
              <a16:creationId xmlns:a16="http://schemas.microsoft.com/office/drawing/2014/main" id="{10FD7ACF-8002-4FA6-9D0A-F3A8761C49A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7" name="TextovéPole 846">
          <a:extLst>
            <a:ext uri="{FF2B5EF4-FFF2-40B4-BE49-F238E27FC236}">
              <a16:creationId xmlns:a16="http://schemas.microsoft.com/office/drawing/2014/main" id="{1EEA7C7C-FBF1-4A68-AAEF-5487F04D64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8" name="TextovéPole 847">
          <a:extLst>
            <a:ext uri="{FF2B5EF4-FFF2-40B4-BE49-F238E27FC236}">
              <a16:creationId xmlns:a16="http://schemas.microsoft.com/office/drawing/2014/main" id="{DEC24313-5BD7-4A22-904A-1A1760F5088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49" name="TextovéPole 848">
          <a:extLst>
            <a:ext uri="{FF2B5EF4-FFF2-40B4-BE49-F238E27FC236}">
              <a16:creationId xmlns:a16="http://schemas.microsoft.com/office/drawing/2014/main" id="{B5C6BADE-2F8A-486F-A833-1E6ECBF600C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0" name="TextovéPole 849">
          <a:extLst>
            <a:ext uri="{FF2B5EF4-FFF2-40B4-BE49-F238E27FC236}">
              <a16:creationId xmlns:a16="http://schemas.microsoft.com/office/drawing/2014/main" id="{1AD0B9FC-996B-4EE0-B2DC-C4F8CD959A5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1" name="TextovéPole 850">
          <a:extLst>
            <a:ext uri="{FF2B5EF4-FFF2-40B4-BE49-F238E27FC236}">
              <a16:creationId xmlns:a16="http://schemas.microsoft.com/office/drawing/2014/main" id="{D1A8D1BD-6AAF-445C-94E9-5A6E2D92ADC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2" name="TextovéPole 851">
          <a:extLst>
            <a:ext uri="{FF2B5EF4-FFF2-40B4-BE49-F238E27FC236}">
              <a16:creationId xmlns:a16="http://schemas.microsoft.com/office/drawing/2014/main" id="{59FE8BAA-7979-4383-9E1F-CFC6F05B1BE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3" name="TextovéPole 852">
          <a:extLst>
            <a:ext uri="{FF2B5EF4-FFF2-40B4-BE49-F238E27FC236}">
              <a16:creationId xmlns:a16="http://schemas.microsoft.com/office/drawing/2014/main" id="{C0B1012A-D644-4718-BE1E-D4F81D6B4E5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4" name="TextovéPole 853">
          <a:extLst>
            <a:ext uri="{FF2B5EF4-FFF2-40B4-BE49-F238E27FC236}">
              <a16:creationId xmlns:a16="http://schemas.microsoft.com/office/drawing/2014/main" id="{0C1CB516-CAA8-4F03-B8C1-F36F85AFC3E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5" name="TextovéPole 854">
          <a:extLst>
            <a:ext uri="{FF2B5EF4-FFF2-40B4-BE49-F238E27FC236}">
              <a16:creationId xmlns:a16="http://schemas.microsoft.com/office/drawing/2014/main" id="{19B51005-25FD-4D75-87E4-42B4BF7012A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6" name="TextovéPole 855">
          <a:extLst>
            <a:ext uri="{FF2B5EF4-FFF2-40B4-BE49-F238E27FC236}">
              <a16:creationId xmlns:a16="http://schemas.microsoft.com/office/drawing/2014/main" id="{B0832C57-7FEA-4CA8-81B3-051CB9CEEA9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7" name="TextovéPole 856">
          <a:extLst>
            <a:ext uri="{FF2B5EF4-FFF2-40B4-BE49-F238E27FC236}">
              <a16:creationId xmlns:a16="http://schemas.microsoft.com/office/drawing/2014/main" id="{F55D62F9-9694-4BAE-9930-A80A886436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8" name="TextovéPole 857">
          <a:extLst>
            <a:ext uri="{FF2B5EF4-FFF2-40B4-BE49-F238E27FC236}">
              <a16:creationId xmlns:a16="http://schemas.microsoft.com/office/drawing/2014/main" id="{D619AC3B-B56F-46D4-A0A9-1DFA9FE2D73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59" name="TextovéPole 858">
          <a:extLst>
            <a:ext uri="{FF2B5EF4-FFF2-40B4-BE49-F238E27FC236}">
              <a16:creationId xmlns:a16="http://schemas.microsoft.com/office/drawing/2014/main" id="{A8A6AA72-8464-4E55-B2B1-410FAFE996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0" name="TextovéPole 859">
          <a:extLst>
            <a:ext uri="{FF2B5EF4-FFF2-40B4-BE49-F238E27FC236}">
              <a16:creationId xmlns:a16="http://schemas.microsoft.com/office/drawing/2014/main" id="{0D820B56-D443-4B74-96A0-04EAF2225EF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1" name="TextovéPole 860">
          <a:extLst>
            <a:ext uri="{FF2B5EF4-FFF2-40B4-BE49-F238E27FC236}">
              <a16:creationId xmlns:a16="http://schemas.microsoft.com/office/drawing/2014/main" id="{76284954-19A6-48D1-9190-77B106BC4FF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2" name="TextovéPole 861">
          <a:extLst>
            <a:ext uri="{FF2B5EF4-FFF2-40B4-BE49-F238E27FC236}">
              <a16:creationId xmlns:a16="http://schemas.microsoft.com/office/drawing/2014/main" id="{FF616C64-1353-40AB-9953-30A90D2FED6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3" name="TextovéPole 862">
          <a:extLst>
            <a:ext uri="{FF2B5EF4-FFF2-40B4-BE49-F238E27FC236}">
              <a16:creationId xmlns:a16="http://schemas.microsoft.com/office/drawing/2014/main" id="{B2F1A023-3077-47D4-BB50-F37C6B87BA4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4" name="TextovéPole 863">
          <a:extLst>
            <a:ext uri="{FF2B5EF4-FFF2-40B4-BE49-F238E27FC236}">
              <a16:creationId xmlns:a16="http://schemas.microsoft.com/office/drawing/2014/main" id="{CFAF7445-9189-4326-993B-8E58D5EC68A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5" name="TextovéPole 864">
          <a:extLst>
            <a:ext uri="{FF2B5EF4-FFF2-40B4-BE49-F238E27FC236}">
              <a16:creationId xmlns:a16="http://schemas.microsoft.com/office/drawing/2014/main" id="{C9C4BBB9-997B-4BDA-8C1D-CB0874EF3E3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6" name="TextovéPole 865">
          <a:extLst>
            <a:ext uri="{FF2B5EF4-FFF2-40B4-BE49-F238E27FC236}">
              <a16:creationId xmlns:a16="http://schemas.microsoft.com/office/drawing/2014/main" id="{20FFE758-4F94-49C0-836B-46E5006FA15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7" name="TextovéPole 866">
          <a:extLst>
            <a:ext uri="{FF2B5EF4-FFF2-40B4-BE49-F238E27FC236}">
              <a16:creationId xmlns:a16="http://schemas.microsoft.com/office/drawing/2014/main" id="{3FC8C9E0-018F-4BA1-B672-942069EED65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8" name="TextovéPole 867">
          <a:extLst>
            <a:ext uri="{FF2B5EF4-FFF2-40B4-BE49-F238E27FC236}">
              <a16:creationId xmlns:a16="http://schemas.microsoft.com/office/drawing/2014/main" id="{6DE379BE-FA11-4DCB-877A-8AE51E9755C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69" name="TextovéPole 868">
          <a:extLst>
            <a:ext uri="{FF2B5EF4-FFF2-40B4-BE49-F238E27FC236}">
              <a16:creationId xmlns:a16="http://schemas.microsoft.com/office/drawing/2014/main" id="{8922BAD3-6241-43F9-A5DC-4AE0BA42372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0" name="TextovéPole 869">
          <a:extLst>
            <a:ext uri="{FF2B5EF4-FFF2-40B4-BE49-F238E27FC236}">
              <a16:creationId xmlns:a16="http://schemas.microsoft.com/office/drawing/2014/main" id="{4F53E7B6-6134-48C4-B003-C5C6E7B3CE4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1" name="TextovéPole 870">
          <a:extLst>
            <a:ext uri="{FF2B5EF4-FFF2-40B4-BE49-F238E27FC236}">
              <a16:creationId xmlns:a16="http://schemas.microsoft.com/office/drawing/2014/main" id="{40A79F46-275E-49CC-B623-B93F1D5923E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2" name="TextovéPole 871">
          <a:extLst>
            <a:ext uri="{FF2B5EF4-FFF2-40B4-BE49-F238E27FC236}">
              <a16:creationId xmlns:a16="http://schemas.microsoft.com/office/drawing/2014/main" id="{025C95BA-460A-4B4E-87CB-06EB94A49F5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3" name="TextovéPole 872">
          <a:extLst>
            <a:ext uri="{FF2B5EF4-FFF2-40B4-BE49-F238E27FC236}">
              <a16:creationId xmlns:a16="http://schemas.microsoft.com/office/drawing/2014/main" id="{5D610C1D-675A-483B-92A9-384B3906780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4" name="TextovéPole 873">
          <a:extLst>
            <a:ext uri="{FF2B5EF4-FFF2-40B4-BE49-F238E27FC236}">
              <a16:creationId xmlns:a16="http://schemas.microsoft.com/office/drawing/2014/main" id="{1CA9985B-9181-40F7-833F-CDFC1E668D2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5" name="TextovéPole 874">
          <a:extLst>
            <a:ext uri="{FF2B5EF4-FFF2-40B4-BE49-F238E27FC236}">
              <a16:creationId xmlns:a16="http://schemas.microsoft.com/office/drawing/2014/main" id="{8E6DFF35-E93B-47CA-B6B4-ACB1EDE0595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6" name="TextovéPole 875">
          <a:extLst>
            <a:ext uri="{FF2B5EF4-FFF2-40B4-BE49-F238E27FC236}">
              <a16:creationId xmlns:a16="http://schemas.microsoft.com/office/drawing/2014/main" id="{21272F10-1952-4D37-9454-6B4B8377A18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7" name="TextovéPole 876">
          <a:extLst>
            <a:ext uri="{FF2B5EF4-FFF2-40B4-BE49-F238E27FC236}">
              <a16:creationId xmlns:a16="http://schemas.microsoft.com/office/drawing/2014/main" id="{08985687-2F96-4D2D-BD88-331A67BB630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4731" cy="264560"/>
    <xdr:sp macro="" textlink="">
      <xdr:nvSpPr>
        <xdr:cNvPr id="878" name="TextovéPole 877">
          <a:extLst>
            <a:ext uri="{FF2B5EF4-FFF2-40B4-BE49-F238E27FC236}">
              <a16:creationId xmlns:a16="http://schemas.microsoft.com/office/drawing/2014/main" id="{0FCC9863-F554-47C8-BE41-C4D9845FF95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79" name="TextovéPole 878">
          <a:extLst>
            <a:ext uri="{FF2B5EF4-FFF2-40B4-BE49-F238E27FC236}">
              <a16:creationId xmlns:a16="http://schemas.microsoft.com/office/drawing/2014/main" id="{617518FD-0806-457B-BA3A-E019E6738F6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0" name="TextovéPole 879">
          <a:extLst>
            <a:ext uri="{FF2B5EF4-FFF2-40B4-BE49-F238E27FC236}">
              <a16:creationId xmlns:a16="http://schemas.microsoft.com/office/drawing/2014/main" id="{9D56981C-483D-4040-9060-02871019860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1" name="TextovéPole 880">
          <a:extLst>
            <a:ext uri="{FF2B5EF4-FFF2-40B4-BE49-F238E27FC236}">
              <a16:creationId xmlns:a16="http://schemas.microsoft.com/office/drawing/2014/main" id="{96907B4E-787C-4854-BB7F-AF141F7DEF8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2" name="TextovéPole 881">
          <a:extLst>
            <a:ext uri="{FF2B5EF4-FFF2-40B4-BE49-F238E27FC236}">
              <a16:creationId xmlns:a16="http://schemas.microsoft.com/office/drawing/2014/main" id="{1A73901D-77BE-4C54-9C6C-8E14EB20354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3" name="TextovéPole 882">
          <a:extLst>
            <a:ext uri="{FF2B5EF4-FFF2-40B4-BE49-F238E27FC236}">
              <a16:creationId xmlns:a16="http://schemas.microsoft.com/office/drawing/2014/main" id="{667BBE33-A2CA-4D4F-A68F-E79D4B05C82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4" name="TextovéPole 883">
          <a:extLst>
            <a:ext uri="{FF2B5EF4-FFF2-40B4-BE49-F238E27FC236}">
              <a16:creationId xmlns:a16="http://schemas.microsoft.com/office/drawing/2014/main" id="{E3931CC5-E9D7-4B6F-9EE8-F2AD43E4B48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5" name="TextovéPole 884">
          <a:extLst>
            <a:ext uri="{FF2B5EF4-FFF2-40B4-BE49-F238E27FC236}">
              <a16:creationId xmlns:a16="http://schemas.microsoft.com/office/drawing/2014/main" id="{9DA8422C-F123-4999-A27F-2464564DD17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6" name="TextovéPole 885">
          <a:extLst>
            <a:ext uri="{FF2B5EF4-FFF2-40B4-BE49-F238E27FC236}">
              <a16:creationId xmlns:a16="http://schemas.microsoft.com/office/drawing/2014/main" id="{10810C32-129D-4F36-B435-146E8E71AC1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7" name="TextovéPole 886">
          <a:extLst>
            <a:ext uri="{FF2B5EF4-FFF2-40B4-BE49-F238E27FC236}">
              <a16:creationId xmlns:a16="http://schemas.microsoft.com/office/drawing/2014/main" id="{70FDC2A3-389B-4191-9534-36DFD12E830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8" name="TextovéPole 887">
          <a:extLst>
            <a:ext uri="{FF2B5EF4-FFF2-40B4-BE49-F238E27FC236}">
              <a16:creationId xmlns:a16="http://schemas.microsoft.com/office/drawing/2014/main" id="{8EC9A992-B1E4-4928-B01B-3855070D791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89" name="TextovéPole 888">
          <a:extLst>
            <a:ext uri="{FF2B5EF4-FFF2-40B4-BE49-F238E27FC236}">
              <a16:creationId xmlns:a16="http://schemas.microsoft.com/office/drawing/2014/main" id="{281DCB89-B1B1-42D3-82A8-21010FD9FEA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0" name="TextovéPole 889">
          <a:extLst>
            <a:ext uri="{FF2B5EF4-FFF2-40B4-BE49-F238E27FC236}">
              <a16:creationId xmlns:a16="http://schemas.microsoft.com/office/drawing/2014/main" id="{D88963E8-E3F9-4164-BAD0-5FFBEC58592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1" name="TextovéPole 890">
          <a:extLst>
            <a:ext uri="{FF2B5EF4-FFF2-40B4-BE49-F238E27FC236}">
              <a16:creationId xmlns:a16="http://schemas.microsoft.com/office/drawing/2014/main" id="{6964E3F0-B142-4D14-8673-91F4AE9DC6F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892" name="TextovéPole 891">
          <a:extLst>
            <a:ext uri="{FF2B5EF4-FFF2-40B4-BE49-F238E27FC236}">
              <a16:creationId xmlns:a16="http://schemas.microsoft.com/office/drawing/2014/main" id="{96443925-2EEC-48B0-BB5F-F9A1C2650EC9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3" name="TextovéPole 892">
          <a:extLst>
            <a:ext uri="{FF2B5EF4-FFF2-40B4-BE49-F238E27FC236}">
              <a16:creationId xmlns:a16="http://schemas.microsoft.com/office/drawing/2014/main" id="{AF870635-E00A-4378-990E-9DCB1F487F5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4" name="TextovéPole 893">
          <a:extLst>
            <a:ext uri="{FF2B5EF4-FFF2-40B4-BE49-F238E27FC236}">
              <a16:creationId xmlns:a16="http://schemas.microsoft.com/office/drawing/2014/main" id="{7A3AAA08-0F92-4448-B8FC-E4BC5DD76E5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895" name="TextovéPole 894">
          <a:extLst>
            <a:ext uri="{FF2B5EF4-FFF2-40B4-BE49-F238E27FC236}">
              <a16:creationId xmlns:a16="http://schemas.microsoft.com/office/drawing/2014/main" id="{0392F7B1-42B4-4062-A5C5-4D3887E32C42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896" name="TextovéPole 895">
          <a:extLst>
            <a:ext uri="{FF2B5EF4-FFF2-40B4-BE49-F238E27FC236}">
              <a16:creationId xmlns:a16="http://schemas.microsoft.com/office/drawing/2014/main" id="{F8D7088C-A571-4410-8CD7-3D63A0C2B169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7" name="TextovéPole 896">
          <a:extLst>
            <a:ext uri="{FF2B5EF4-FFF2-40B4-BE49-F238E27FC236}">
              <a16:creationId xmlns:a16="http://schemas.microsoft.com/office/drawing/2014/main" id="{499BB237-BB43-473B-B445-32602270E0D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8" name="TextovéPole 897">
          <a:extLst>
            <a:ext uri="{FF2B5EF4-FFF2-40B4-BE49-F238E27FC236}">
              <a16:creationId xmlns:a16="http://schemas.microsoft.com/office/drawing/2014/main" id="{43A90AD5-5658-4BD6-91C8-417CC62B80F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899" name="TextovéPole 898">
          <a:extLst>
            <a:ext uri="{FF2B5EF4-FFF2-40B4-BE49-F238E27FC236}">
              <a16:creationId xmlns:a16="http://schemas.microsoft.com/office/drawing/2014/main" id="{BF7ED914-EEEB-4385-9079-F9E8219F148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0" name="TextovéPole 899">
          <a:extLst>
            <a:ext uri="{FF2B5EF4-FFF2-40B4-BE49-F238E27FC236}">
              <a16:creationId xmlns:a16="http://schemas.microsoft.com/office/drawing/2014/main" id="{5CC37126-B2CC-4BE4-9931-5402AC817F3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1" name="TextovéPole 900">
          <a:extLst>
            <a:ext uri="{FF2B5EF4-FFF2-40B4-BE49-F238E27FC236}">
              <a16:creationId xmlns:a16="http://schemas.microsoft.com/office/drawing/2014/main" id="{1BF74871-43B2-43B1-8A43-E57B6927050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2" name="TextovéPole 901">
          <a:extLst>
            <a:ext uri="{FF2B5EF4-FFF2-40B4-BE49-F238E27FC236}">
              <a16:creationId xmlns:a16="http://schemas.microsoft.com/office/drawing/2014/main" id="{3C6143D7-6178-4DE2-86FB-AEDDE62A17B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3" name="TextovéPole 902">
          <a:extLst>
            <a:ext uri="{FF2B5EF4-FFF2-40B4-BE49-F238E27FC236}">
              <a16:creationId xmlns:a16="http://schemas.microsoft.com/office/drawing/2014/main" id="{6CC17F77-2A3C-49DA-BC80-C1AD8DD291D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4" name="TextovéPole 903">
          <a:extLst>
            <a:ext uri="{FF2B5EF4-FFF2-40B4-BE49-F238E27FC236}">
              <a16:creationId xmlns:a16="http://schemas.microsoft.com/office/drawing/2014/main" id="{4882EB8F-C65F-4471-8A70-B4E7E1479DD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5" name="TextovéPole 904">
          <a:extLst>
            <a:ext uri="{FF2B5EF4-FFF2-40B4-BE49-F238E27FC236}">
              <a16:creationId xmlns:a16="http://schemas.microsoft.com/office/drawing/2014/main" id="{8F7EC333-F202-46DB-81DC-9E4B44EEB81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6" name="TextovéPole 905">
          <a:extLst>
            <a:ext uri="{FF2B5EF4-FFF2-40B4-BE49-F238E27FC236}">
              <a16:creationId xmlns:a16="http://schemas.microsoft.com/office/drawing/2014/main" id="{1ACE73E3-CE74-4964-914F-5CDE8EE8716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7" name="TextovéPole 906">
          <a:extLst>
            <a:ext uri="{FF2B5EF4-FFF2-40B4-BE49-F238E27FC236}">
              <a16:creationId xmlns:a16="http://schemas.microsoft.com/office/drawing/2014/main" id="{A5129AE4-3446-4CFB-B3F6-88FB88CEF40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8" name="TextovéPole 907">
          <a:extLst>
            <a:ext uri="{FF2B5EF4-FFF2-40B4-BE49-F238E27FC236}">
              <a16:creationId xmlns:a16="http://schemas.microsoft.com/office/drawing/2014/main" id="{0D5F633D-3D38-4232-931E-F092B3CE502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09" name="TextovéPole 908">
          <a:extLst>
            <a:ext uri="{FF2B5EF4-FFF2-40B4-BE49-F238E27FC236}">
              <a16:creationId xmlns:a16="http://schemas.microsoft.com/office/drawing/2014/main" id="{517E45E5-95F3-45C2-983C-F8C10BF5D6A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0" name="TextovéPole 909">
          <a:extLst>
            <a:ext uri="{FF2B5EF4-FFF2-40B4-BE49-F238E27FC236}">
              <a16:creationId xmlns:a16="http://schemas.microsoft.com/office/drawing/2014/main" id="{87CC7AD8-4EA9-4BA6-8F4C-C1BF969FF7D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1" name="TextovéPole 910">
          <a:extLst>
            <a:ext uri="{FF2B5EF4-FFF2-40B4-BE49-F238E27FC236}">
              <a16:creationId xmlns:a16="http://schemas.microsoft.com/office/drawing/2014/main" id="{C2FC4AA1-DCE4-478C-B2D5-BB6CB04399C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2" name="TextovéPole 911">
          <a:extLst>
            <a:ext uri="{FF2B5EF4-FFF2-40B4-BE49-F238E27FC236}">
              <a16:creationId xmlns:a16="http://schemas.microsoft.com/office/drawing/2014/main" id="{B958C575-0013-46CB-8702-0344707C1C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3" name="TextovéPole 912">
          <a:extLst>
            <a:ext uri="{FF2B5EF4-FFF2-40B4-BE49-F238E27FC236}">
              <a16:creationId xmlns:a16="http://schemas.microsoft.com/office/drawing/2014/main" id="{C955A9CF-9F24-44AD-A350-F16A70A06AC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4" name="TextovéPole 913">
          <a:extLst>
            <a:ext uri="{FF2B5EF4-FFF2-40B4-BE49-F238E27FC236}">
              <a16:creationId xmlns:a16="http://schemas.microsoft.com/office/drawing/2014/main" id="{DFC4B791-0AC5-461A-8DE3-796F3D3BFAD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5" name="TextovéPole 914">
          <a:extLst>
            <a:ext uri="{FF2B5EF4-FFF2-40B4-BE49-F238E27FC236}">
              <a16:creationId xmlns:a16="http://schemas.microsoft.com/office/drawing/2014/main" id="{3F321141-8C8D-4370-A147-6E63BB1437D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6" name="TextovéPole 915">
          <a:extLst>
            <a:ext uri="{FF2B5EF4-FFF2-40B4-BE49-F238E27FC236}">
              <a16:creationId xmlns:a16="http://schemas.microsoft.com/office/drawing/2014/main" id="{E729F789-D07E-4C19-93E3-F27292DE91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7" name="TextovéPole 916">
          <a:extLst>
            <a:ext uri="{FF2B5EF4-FFF2-40B4-BE49-F238E27FC236}">
              <a16:creationId xmlns:a16="http://schemas.microsoft.com/office/drawing/2014/main" id="{CF481704-6DBF-416E-B66F-D04837B7128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8" name="TextovéPole 917">
          <a:extLst>
            <a:ext uri="{FF2B5EF4-FFF2-40B4-BE49-F238E27FC236}">
              <a16:creationId xmlns:a16="http://schemas.microsoft.com/office/drawing/2014/main" id="{58D53CF0-96EB-4F14-9EE4-6E33BE858F9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19" name="TextovéPole 918">
          <a:extLst>
            <a:ext uri="{FF2B5EF4-FFF2-40B4-BE49-F238E27FC236}">
              <a16:creationId xmlns:a16="http://schemas.microsoft.com/office/drawing/2014/main" id="{DCA7C612-D059-4946-B5A5-CE3F418719D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0" name="TextovéPole 919">
          <a:extLst>
            <a:ext uri="{FF2B5EF4-FFF2-40B4-BE49-F238E27FC236}">
              <a16:creationId xmlns:a16="http://schemas.microsoft.com/office/drawing/2014/main" id="{2B10BD86-789C-472D-AC69-2502B96DE79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1" name="TextovéPole 920">
          <a:extLst>
            <a:ext uri="{FF2B5EF4-FFF2-40B4-BE49-F238E27FC236}">
              <a16:creationId xmlns:a16="http://schemas.microsoft.com/office/drawing/2014/main" id="{B8D61857-020B-4F0A-863B-B723DFE41F9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2" name="TextovéPole 921">
          <a:extLst>
            <a:ext uri="{FF2B5EF4-FFF2-40B4-BE49-F238E27FC236}">
              <a16:creationId xmlns:a16="http://schemas.microsoft.com/office/drawing/2014/main" id="{D2274508-B4E5-4EAE-8FB5-505C5C1A7B7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3" name="TextovéPole 922">
          <a:extLst>
            <a:ext uri="{FF2B5EF4-FFF2-40B4-BE49-F238E27FC236}">
              <a16:creationId xmlns:a16="http://schemas.microsoft.com/office/drawing/2014/main" id="{AA5B30E0-8AC8-47D8-8C7C-BBFBB4F639C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4" name="TextovéPole 923">
          <a:extLst>
            <a:ext uri="{FF2B5EF4-FFF2-40B4-BE49-F238E27FC236}">
              <a16:creationId xmlns:a16="http://schemas.microsoft.com/office/drawing/2014/main" id="{D3AB3997-667C-41CC-B2BC-9A9A87A8358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5" name="TextovéPole 924">
          <a:extLst>
            <a:ext uri="{FF2B5EF4-FFF2-40B4-BE49-F238E27FC236}">
              <a16:creationId xmlns:a16="http://schemas.microsoft.com/office/drawing/2014/main" id="{B69C63AF-86B9-4FD0-8881-FC3C0F5E528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6" name="TextovéPole 925">
          <a:extLst>
            <a:ext uri="{FF2B5EF4-FFF2-40B4-BE49-F238E27FC236}">
              <a16:creationId xmlns:a16="http://schemas.microsoft.com/office/drawing/2014/main" id="{488E1927-68AD-4CE9-AC4D-ECACAEC2B9D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7" name="TextovéPole 926">
          <a:extLst>
            <a:ext uri="{FF2B5EF4-FFF2-40B4-BE49-F238E27FC236}">
              <a16:creationId xmlns:a16="http://schemas.microsoft.com/office/drawing/2014/main" id="{11EA58D0-745B-4078-B298-3091C0AFCE6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8" name="TextovéPole 927">
          <a:extLst>
            <a:ext uri="{FF2B5EF4-FFF2-40B4-BE49-F238E27FC236}">
              <a16:creationId xmlns:a16="http://schemas.microsoft.com/office/drawing/2014/main" id="{64774220-9B81-4F16-9019-F957B1015D4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29" name="TextovéPole 928">
          <a:extLst>
            <a:ext uri="{FF2B5EF4-FFF2-40B4-BE49-F238E27FC236}">
              <a16:creationId xmlns:a16="http://schemas.microsoft.com/office/drawing/2014/main" id="{019E27B8-5986-43FF-AA20-480E94B54AA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0" name="TextovéPole 929">
          <a:extLst>
            <a:ext uri="{FF2B5EF4-FFF2-40B4-BE49-F238E27FC236}">
              <a16:creationId xmlns:a16="http://schemas.microsoft.com/office/drawing/2014/main" id="{AB868BF1-7C4E-4BC9-8C2E-49E083B4A91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1" name="TextovéPole 930">
          <a:extLst>
            <a:ext uri="{FF2B5EF4-FFF2-40B4-BE49-F238E27FC236}">
              <a16:creationId xmlns:a16="http://schemas.microsoft.com/office/drawing/2014/main" id="{991FF2B0-D6DB-4264-B853-451E4E03095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2" name="TextovéPole 931">
          <a:extLst>
            <a:ext uri="{FF2B5EF4-FFF2-40B4-BE49-F238E27FC236}">
              <a16:creationId xmlns:a16="http://schemas.microsoft.com/office/drawing/2014/main" id="{E46192F2-8323-4987-A9B9-1B0FF225008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3" name="TextovéPole 932">
          <a:extLst>
            <a:ext uri="{FF2B5EF4-FFF2-40B4-BE49-F238E27FC236}">
              <a16:creationId xmlns:a16="http://schemas.microsoft.com/office/drawing/2014/main" id="{8505C616-405E-49CE-8203-BD57A11ABA8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4" name="TextovéPole 933">
          <a:extLst>
            <a:ext uri="{FF2B5EF4-FFF2-40B4-BE49-F238E27FC236}">
              <a16:creationId xmlns:a16="http://schemas.microsoft.com/office/drawing/2014/main" id="{F39E50C4-C556-4AA8-899B-115182A0254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5" name="TextovéPole 934">
          <a:extLst>
            <a:ext uri="{FF2B5EF4-FFF2-40B4-BE49-F238E27FC236}">
              <a16:creationId xmlns:a16="http://schemas.microsoft.com/office/drawing/2014/main" id="{CAC3679A-1BF3-4B29-987C-FDEAA33BFF7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6" name="TextovéPole 935">
          <a:extLst>
            <a:ext uri="{FF2B5EF4-FFF2-40B4-BE49-F238E27FC236}">
              <a16:creationId xmlns:a16="http://schemas.microsoft.com/office/drawing/2014/main" id="{C5D13584-FCF7-44F9-A732-C0CE6B5220B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7" name="TextovéPole 936">
          <a:extLst>
            <a:ext uri="{FF2B5EF4-FFF2-40B4-BE49-F238E27FC236}">
              <a16:creationId xmlns:a16="http://schemas.microsoft.com/office/drawing/2014/main" id="{B4A920EF-F746-4C5C-BE5E-68F025CD94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8" name="TextovéPole 937">
          <a:extLst>
            <a:ext uri="{FF2B5EF4-FFF2-40B4-BE49-F238E27FC236}">
              <a16:creationId xmlns:a16="http://schemas.microsoft.com/office/drawing/2014/main" id="{E42E2115-7DEF-4982-96AB-86D8ADFA4DE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39" name="TextovéPole 938">
          <a:extLst>
            <a:ext uri="{FF2B5EF4-FFF2-40B4-BE49-F238E27FC236}">
              <a16:creationId xmlns:a16="http://schemas.microsoft.com/office/drawing/2014/main" id="{8BE1AF23-0B1E-4BCC-A668-DF3BB1CA1B6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0" name="TextovéPole 939">
          <a:extLst>
            <a:ext uri="{FF2B5EF4-FFF2-40B4-BE49-F238E27FC236}">
              <a16:creationId xmlns:a16="http://schemas.microsoft.com/office/drawing/2014/main" id="{93172A17-593A-4616-98D8-B4961F3F2A7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1" name="TextovéPole 940">
          <a:extLst>
            <a:ext uri="{FF2B5EF4-FFF2-40B4-BE49-F238E27FC236}">
              <a16:creationId xmlns:a16="http://schemas.microsoft.com/office/drawing/2014/main" id="{385021A4-8058-4433-B19B-596EEDB02EB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2" name="TextovéPole 941">
          <a:extLst>
            <a:ext uri="{FF2B5EF4-FFF2-40B4-BE49-F238E27FC236}">
              <a16:creationId xmlns:a16="http://schemas.microsoft.com/office/drawing/2014/main" id="{C3523834-F9D9-4584-A09A-D0E487A9408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3" name="TextovéPole 942">
          <a:extLst>
            <a:ext uri="{FF2B5EF4-FFF2-40B4-BE49-F238E27FC236}">
              <a16:creationId xmlns:a16="http://schemas.microsoft.com/office/drawing/2014/main" id="{227F145B-C3DC-4C86-94DA-62FCF8489FE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4" name="TextovéPole 943">
          <a:extLst>
            <a:ext uri="{FF2B5EF4-FFF2-40B4-BE49-F238E27FC236}">
              <a16:creationId xmlns:a16="http://schemas.microsoft.com/office/drawing/2014/main" id="{CA1E420C-B74A-45E3-A084-DF532013596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5" name="TextovéPole 944">
          <a:extLst>
            <a:ext uri="{FF2B5EF4-FFF2-40B4-BE49-F238E27FC236}">
              <a16:creationId xmlns:a16="http://schemas.microsoft.com/office/drawing/2014/main" id="{8BC07710-D79A-43C8-9E8E-13790D9D485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6" name="TextovéPole 945">
          <a:extLst>
            <a:ext uri="{FF2B5EF4-FFF2-40B4-BE49-F238E27FC236}">
              <a16:creationId xmlns:a16="http://schemas.microsoft.com/office/drawing/2014/main" id="{56E6498F-E749-47E5-B17E-8E7B0A67D15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7" name="TextovéPole 946">
          <a:extLst>
            <a:ext uri="{FF2B5EF4-FFF2-40B4-BE49-F238E27FC236}">
              <a16:creationId xmlns:a16="http://schemas.microsoft.com/office/drawing/2014/main" id="{49DA3689-7224-4966-A9BC-C1AD7653A4A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8" name="TextovéPole 947">
          <a:extLst>
            <a:ext uri="{FF2B5EF4-FFF2-40B4-BE49-F238E27FC236}">
              <a16:creationId xmlns:a16="http://schemas.microsoft.com/office/drawing/2014/main" id="{D4441C63-D27C-47D6-B478-E1C0766464E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49" name="TextovéPole 948">
          <a:extLst>
            <a:ext uri="{FF2B5EF4-FFF2-40B4-BE49-F238E27FC236}">
              <a16:creationId xmlns:a16="http://schemas.microsoft.com/office/drawing/2014/main" id="{515CF196-8937-4082-B5FD-76E8E6C26CF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0" name="TextovéPole 949">
          <a:extLst>
            <a:ext uri="{FF2B5EF4-FFF2-40B4-BE49-F238E27FC236}">
              <a16:creationId xmlns:a16="http://schemas.microsoft.com/office/drawing/2014/main" id="{A456AF34-20C2-42E5-A10A-3B4ECBC6417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1" name="TextovéPole 950">
          <a:extLst>
            <a:ext uri="{FF2B5EF4-FFF2-40B4-BE49-F238E27FC236}">
              <a16:creationId xmlns:a16="http://schemas.microsoft.com/office/drawing/2014/main" id="{82621FA2-B1A7-4536-9445-5836D2F78C0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2" name="TextovéPole 951">
          <a:extLst>
            <a:ext uri="{FF2B5EF4-FFF2-40B4-BE49-F238E27FC236}">
              <a16:creationId xmlns:a16="http://schemas.microsoft.com/office/drawing/2014/main" id="{F8C8E280-0C2B-44F9-BE42-55C56B79571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3" name="TextovéPole 952">
          <a:extLst>
            <a:ext uri="{FF2B5EF4-FFF2-40B4-BE49-F238E27FC236}">
              <a16:creationId xmlns:a16="http://schemas.microsoft.com/office/drawing/2014/main" id="{147F4369-A2C3-4C67-A380-4207CCCFDBF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4" name="TextovéPole 953">
          <a:extLst>
            <a:ext uri="{FF2B5EF4-FFF2-40B4-BE49-F238E27FC236}">
              <a16:creationId xmlns:a16="http://schemas.microsoft.com/office/drawing/2014/main" id="{49783021-1D53-42C0-AEEF-3A75E84C97C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5" name="TextovéPole 954">
          <a:extLst>
            <a:ext uri="{FF2B5EF4-FFF2-40B4-BE49-F238E27FC236}">
              <a16:creationId xmlns:a16="http://schemas.microsoft.com/office/drawing/2014/main" id="{4290DC59-6575-4FF2-9B4E-5A08D196921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6" name="TextovéPole 955">
          <a:extLst>
            <a:ext uri="{FF2B5EF4-FFF2-40B4-BE49-F238E27FC236}">
              <a16:creationId xmlns:a16="http://schemas.microsoft.com/office/drawing/2014/main" id="{FDEC6DC1-68C4-41C2-AD01-09EA324FB50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7" name="TextovéPole 956">
          <a:extLst>
            <a:ext uri="{FF2B5EF4-FFF2-40B4-BE49-F238E27FC236}">
              <a16:creationId xmlns:a16="http://schemas.microsoft.com/office/drawing/2014/main" id="{164E0F84-EE69-4F56-892B-97F39E505BA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8" name="TextovéPole 957">
          <a:extLst>
            <a:ext uri="{FF2B5EF4-FFF2-40B4-BE49-F238E27FC236}">
              <a16:creationId xmlns:a16="http://schemas.microsoft.com/office/drawing/2014/main" id="{2746C426-9AC7-45D8-8820-5E0ED3DB06B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59" name="TextovéPole 958">
          <a:extLst>
            <a:ext uri="{FF2B5EF4-FFF2-40B4-BE49-F238E27FC236}">
              <a16:creationId xmlns:a16="http://schemas.microsoft.com/office/drawing/2014/main" id="{80E02E46-7F51-4121-85F8-1B356860C71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60" name="TextovéPole 959">
          <a:extLst>
            <a:ext uri="{FF2B5EF4-FFF2-40B4-BE49-F238E27FC236}">
              <a16:creationId xmlns:a16="http://schemas.microsoft.com/office/drawing/2014/main" id="{E14328C3-14CF-4C88-840D-3C085E20315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61" name="TextovéPole 960">
          <a:extLst>
            <a:ext uri="{FF2B5EF4-FFF2-40B4-BE49-F238E27FC236}">
              <a16:creationId xmlns:a16="http://schemas.microsoft.com/office/drawing/2014/main" id="{5E8B7B6C-F859-4708-A0AD-D939F1B632F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62" name="TextovéPole 961">
          <a:extLst>
            <a:ext uri="{FF2B5EF4-FFF2-40B4-BE49-F238E27FC236}">
              <a16:creationId xmlns:a16="http://schemas.microsoft.com/office/drawing/2014/main" id="{864394AF-4AFE-4CA1-9636-45B762E4365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63" name="TextovéPole 962">
          <a:extLst>
            <a:ext uri="{FF2B5EF4-FFF2-40B4-BE49-F238E27FC236}">
              <a16:creationId xmlns:a16="http://schemas.microsoft.com/office/drawing/2014/main" id="{141A996D-11FA-4734-A94A-ED8D1F8984F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964" name="TextovéPole 963">
          <a:extLst>
            <a:ext uri="{FF2B5EF4-FFF2-40B4-BE49-F238E27FC236}">
              <a16:creationId xmlns:a16="http://schemas.microsoft.com/office/drawing/2014/main" id="{A0FA9BB5-78B9-4FDC-B5DF-755FB52FD39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65" name="TextovéPole 964">
          <a:extLst>
            <a:ext uri="{FF2B5EF4-FFF2-40B4-BE49-F238E27FC236}">
              <a16:creationId xmlns:a16="http://schemas.microsoft.com/office/drawing/2014/main" id="{A01A2C2F-286B-4EFB-86FE-22A6DEE597C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966" name="TextovéPole 965">
          <a:extLst>
            <a:ext uri="{FF2B5EF4-FFF2-40B4-BE49-F238E27FC236}">
              <a16:creationId xmlns:a16="http://schemas.microsoft.com/office/drawing/2014/main" id="{E815DFFB-338C-496B-A55B-B56EBC8E2699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67" name="TextovéPole 966">
          <a:extLst>
            <a:ext uri="{FF2B5EF4-FFF2-40B4-BE49-F238E27FC236}">
              <a16:creationId xmlns:a16="http://schemas.microsoft.com/office/drawing/2014/main" id="{F81FA437-D98D-45AA-85C7-FF59F5F49E0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68" name="TextovéPole 967">
          <a:extLst>
            <a:ext uri="{FF2B5EF4-FFF2-40B4-BE49-F238E27FC236}">
              <a16:creationId xmlns:a16="http://schemas.microsoft.com/office/drawing/2014/main" id="{31BAB1D5-B77F-4061-915D-5D621D991897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969" name="TextovéPole 968">
          <a:extLst>
            <a:ext uri="{FF2B5EF4-FFF2-40B4-BE49-F238E27FC236}">
              <a16:creationId xmlns:a16="http://schemas.microsoft.com/office/drawing/2014/main" id="{989D3469-0E8A-4F61-845A-4491E3B4D618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970" name="TextovéPole 969">
          <a:extLst>
            <a:ext uri="{FF2B5EF4-FFF2-40B4-BE49-F238E27FC236}">
              <a16:creationId xmlns:a16="http://schemas.microsoft.com/office/drawing/2014/main" id="{06552509-7A80-4DB9-B16E-4AA481096E0F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1" name="TextovéPole 970">
          <a:extLst>
            <a:ext uri="{FF2B5EF4-FFF2-40B4-BE49-F238E27FC236}">
              <a16:creationId xmlns:a16="http://schemas.microsoft.com/office/drawing/2014/main" id="{FDD00E39-6FA4-49F1-9358-55B8D006333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2" name="TextovéPole 971">
          <a:extLst>
            <a:ext uri="{FF2B5EF4-FFF2-40B4-BE49-F238E27FC236}">
              <a16:creationId xmlns:a16="http://schemas.microsoft.com/office/drawing/2014/main" id="{0863F75D-166E-4245-BDE6-B2F4A309907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3" name="TextovéPole 972">
          <a:extLst>
            <a:ext uri="{FF2B5EF4-FFF2-40B4-BE49-F238E27FC236}">
              <a16:creationId xmlns:a16="http://schemas.microsoft.com/office/drawing/2014/main" id="{0A79D950-B1F1-406D-8CA2-95930CD4D53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4" name="TextovéPole 973">
          <a:extLst>
            <a:ext uri="{FF2B5EF4-FFF2-40B4-BE49-F238E27FC236}">
              <a16:creationId xmlns:a16="http://schemas.microsoft.com/office/drawing/2014/main" id="{CD50489C-A111-4238-A312-3EE21229409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5" name="TextovéPole 974">
          <a:extLst>
            <a:ext uri="{FF2B5EF4-FFF2-40B4-BE49-F238E27FC236}">
              <a16:creationId xmlns:a16="http://schemas.microsoft.com/office/drawing/2014/main" id="{DD73E86B-685B-497B-AD31-10E3EB6951B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6" name="TextovéPole 975">
          <a:extLst>
            <a:ext uri="{FF2B5EF4-FFF2-40B4-BE49-F238E27FC236}">
              <a16:creationId xmlns:a16="http://schemas.microsoft.com/office/drawing/2014/main" id="{498B84EB-A4FA-4835-9448-BC3638C7809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7" name="TextovéPole 976">
          <a:extLst>
            <a:ext uri="{FF2B5EF4-FFF2-40B4-BE49-F238E27FC236}">
              <a16:creationId xmlns:a16="http://schemas.microsoft.com/office/drawing/2014/main" id="{318305D4-99AA-4A00-A47B-7C16EA3AF60A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8" name="TextovéPole 977">
          <a:extLst>
            <a:ext uri="{FF2B5EF4-FFF2-40B4-BE49-F238E27FC236}">
              <a16:creationId xmlns:a16="http://schemas.microsoft.com/office/drawing/2014/main" id="{92B639C0-8B35-4AC6-80D2-4AE957DF2FE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79" name="TextovéPole 978">
          <a:extLst>
            <a:ext uri="{FF2B5EF4-FFF2-40B4-BE49-F238E27FC236}">
              <a16:creationId xmlns:a16="http://schemas.microsoft.com/office/drawing/2014/main" id="{1F3D38D0-E205-435F-8616-87BA69C7516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0" name="TextovéPole 979">
          <a:extLst>
            <a:ext uri="{FF2B5EF4-FFF2-40B4-BE49-F238E27FC236}">
              <a16:creationId xmlns:a16="http://schemas.microsoft.com/office/drawing/2014/main" id="{972FF334-86F9-424F-9287-3FFCC124660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1" name="TextovéPole 980">
          <a:extLst>
            <a:ext uri="{FF2B5EF4-FFF2-40B4-BE49-F238E27FC236}">
              <a16:creationId xmlns:a16="http://schemas.microsoft.com/office/drawing/2014/main" id="{D58E90DD-A729-49EF-88A6-A04DC709DFF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2" name="TextovéPole 981">
          <a:extLst>
            <a:ext uri="{FF2B5EF4-FFF2-40B4-BE49-F238E27FC236}">
              <a16:creationId xmlns:a16="http://schemas.microsoft.com/office/drawing/2014/main" id="{526A4255-59A0-4503-83AC-3DB8FD66040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3" name="TextovéPole 982">
          <a:extLst>
            <a:ext uri="{FF2B5EF4-FFF2-40B4-BE49-F238E27FC236}">
              <a16:creationId xmlns:a16="http://schemas.microsoft.com/office/drawing/2014/main" id="{20E17B0E-7D00-415F-ACAF-6CF2355498E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4" name="TextovéPole 983">
          <a:extLst>
            <a:ext uri="{FF2B5EF4-FFF2-40B4-BE49-F238E27FC236}">
              <a16:creationId xmlns:a16="http://schemas.microsoft.com/office/drawing/2014/main" id="{AA9056EC-1257-4696-AC90-438CBAFBAF6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5" name="TextovéPole 984">
          <a:extLst>
            <a:ext uri="{FF2B5EF4-FFF2-40B4-BE49-F238E27FC236}">
              <a16:creationId xmlns:a16="http://schemas.microsoft.com/office/drawing/2014/main" id="{850CB334-1272-45E1-A822-8FCE3DAEE00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6" name="TextovéPole 985">
          <a:extLst>
            <a:ext uri="{FF2B5EF4-FFF2-40B4-BE49-F238E27FC236}">
              <a16:creationId xmlns:a16="http://schemas.microsoft.com/office/drawing/2014/main" id="{3FF3E435-5FF2-4348-8BC8-A81C2B56FD04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7" name="TextovéPole 986">
          <a:extLst>
            <a:ext uri="{FF2B5EF4-FFF2-40B4-BE49-F238E27FC236}">
              <a16:creationId xmlns:a16="http://schemas.microsoft.com/office/drawing/2014/main" id="{CC9A90C6-3991-4CEE-B0BF-2EC6ABF366D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8" name="TextovéPole 987">
          <a:extLst>
            <a:ext uri="{FF2B5EF4-FFF2-40B4-BE49-F238E27FC236}">
              <a16:creationId xmlns:a16="http://schemas.microsoft.com/office/drawing/2014/main" id="{307CC4DE-6120-4552-9164-A39BFBDDE9C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89" name="TextovéPole 988">
          <a:extLst>
            <a:ext uri="{FF2B5EF4-FFF2-40B4-BE49-F238E27FC236}">
              <a16:creationId xmlns:a16="http://schemas.microsoft.com/office/drawing/2014/main" id="{8B17B881-452C-441D-A2CB-D51817387BFA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0" name="TextovéPole 989">
          <a:extLst>
            <a:ext uri="{FF2B5EF4-FFF2-40B4-BE49-F238E27FC236}">
              <a16:creationId xmlns:a16="http://schemas.microsoft.com/office/drawing/2014/main" id="{C3C83983-84CD-418D-B59B-33CCB0088987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1" name="TextovéPole 990">
          <a:extLst>
            <a:ext uri="{FF2B5EF4-FFF2-40B4-BE49-F238E27FC236}">
              <a16:creationId xmlns:a16="http://schemas.microsoft.com/office/drawing/2014/main" id="{44DAA9EA-BB0A-436B-98BE-CD51511A751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2" name="TextovéPole 991">
          <a:extLst>
            <a:ext uri="{FF2B5EF4-FFF2-40B4-BE49-F238E27FC236}">
              <a16:creationId xmlns:a16="http://schemas.microsoft.com/office/drawing/2014/main" id="{04BC932F-D26B-40D1-9CDE-D476A1342B8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3" name="TextovéPole 992">
          <a:extLst>
            <a:ext uri="{FF2B5EF4-FFF2-40B4-BE49-F238E27FC236}">
              <a16:creationId xmlns:a16="http://schemas.microsoft.com/office/drawing/2014/main" id="{F9AF229B-CB50-4100-B70A-DFD950C476E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4" name="TextovéPole 993">
          <a:extLst>
            <a:ext uri="{FF2B5EF4-FFF2-40B4-BE49-F238E27FC236}">
              <a16:creationId xmlns:a16="http://schemas.microsoft.com/office/drawing/2014/main" id="{3860C1EC-23D9-4BBB-9F0B-6C793026586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5" name="TextovéPole 994">
          <a:extLst>
            <a:ext uri="{FF2B5EF4-FFF2-40B4-BE49-F238E27FC236}">
              <a16:creationId xmlns:a16="http://schemas.microsoft.com/office/drawing/2014/main" id="{5C7D9FD9-D268-4D2A-8BF6-1E4DFC33E2E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6" name="TextovéPole 995">
          <a:extLst>
            <a:ext uri="{FF2B5EF4-FFF2-40B4-BE49-F238E27FC236}">
              <a16:creationId xmlns:a16="http://schemas.microsoft.com/office/drawing/2014/main" id="{478AC17D-D903-4D34-8069-05352399B32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7" name="TextovéPole 996">
          <a:extLst>
            <a:ext uri="{FF2B5EF4-FFF2-40B4-BE49-F238E27FC236}">
              <a16:creationId xmlns:a16="http://schemas.microsoft.com/office/drawing/2014/main" id="{B04C4B80-10AC-4602-8302-DEFA2A59F5B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8" name="TextovéPole 997">
          <a:extLst>
            <a:ext uri="{FF2B5EF4-FFF2-40B4-BE49-F238E27FC236}">
              <a16:creationId xmlns:a16="http://schemas.microsoft.com/office/drawing/2014/main" id="{7B40754D-A0F3-4821-8961-FB0620FB47BF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999" name="TextovéPole 998">
          <a:extLst>
            <a:ext uri="{FF2B5EF4-FFF2-40B4-BE49-F238E27FC236}">
              <a16:creationId xmlns:a16="http://schemas.microsoft.com/office/drawing/2014/main" id="{95179309-8ED5-4733-B216-5E5437DCD156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0" name="TextovéPole 999">
          <a:extLst>
            <a:ext uri="{FF2B5EF4-FFF2-40B4-BE49-F238E27FC236}">
              <a16:creationId xmlns:a16="http://schemas.microsoft.com/office/drawing/2014/main" id="{D3367F72-3A94-481C-9B8B-A488DDFDAECB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1" name="TextovéPole 1000">
          <a:extLst>
            <a:ext uri="{FF2B5EF4-FFF2-40B4-BE49-F238E27FC236}">
              <a16:creationId xmlns:a16="http://schemas.microsoft.com/office/drawing/2014/main" id="{F56533C2-E917-4C9C-9D70-4934E62093D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2" name="TextovéPole 1001">
          <a:extLst>
            <a:ext uri="{FF2B5EF4-FFF2-40B4-BE49-F238E27FC236}">
              <a16:creationId xmlns:a16="http://schemas.microsoft.com/office/drawing/2014/main" id="{2BA3E42A-52C6-4118-A54D-CB2020F9ECA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3" name="TextovéPole 1002">
          <a:extLst>
            <a:ext uri="{FF2B5EF4-FFF2-40B4-BE49-F238E27FC236}">
              <a16:creationId xmlns:a16="http://schemas.microsoft.com/office/drawing/2014/main" id="{8F073F11-C493-4158-A094-C3503AE11A6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4" name="TextovéPole 1003">
          <a:extLst>
            <a:ext uri="{FF2B5EF4-FFF2-40B4-BE49-F238E27FC236}">
              <a16:creationId xmlns:a16="http://schemas.microsoft.com/office/drawing/2014/main" id="{616398D1-C75F-4AA8-81AE-BC2D6B6808D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5" name="TextovéPole 1004">
          <a:extLst>
            <a:ext uri="{FF2B5EF4-FFF2-40B4-BE49-F238E27FC236}">
              <a16:creationId xmlns:a16="http://schemas.microsoft.com/office/drawing/2014/main" id="{1597B68F-0123-449B-93F1-5A75E61974BE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6" name="TextovéPole 1005">
          <a:extLst>
            <a:ext uri="{FF2B5EF4-FFF2-40B4-BE49-F238E27FC236}">
              <a16:creationId xmlns:a16="http://schemas.microsoft.com/office/drawing/2014/main" id="{A1AF32E6-9ECB-450E-8F30-1BB46193516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7" name="TextovéPole 1006">
          <a:extLst>
            <a:ext uri="{FF2B5EF4-FFF2-40B4-BE49-F238E27FC236}">
              <a16:creationId xmlns:a16="http://schemas.microsoft.com/office/drawing/2014/main" id="{BC7FE790-A2AE-4BD4-A83D-F06E2DBE642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8" name="TextovéPole 1007">
          <a:extLst>
            <a:ext uri="{FF2B5EF4-FFF2-40B4-BE49-F238E27FC236}">
              <a16:creationId xmlns:a16="http://schemas.microsoft.com/office/drawing/2014/main" id="{AC6DE133-FB62-4199-94C1-E107BF17562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09" name="TextovéPole 1008">
          <a:extLst>
            <a:ext uri="{FF2B5EF4-FFF2-40B4-BE49-F238E27FC236}">
              <a16:creationId xmlns:a16="http://schemas.microsoft.com/office/drawing/2014/main" id="{5234CF0B-241C-412C-B0B2-34296E204FCE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0" name="TextovéPole 1009">
          <a:extLst>
            <a:ext uri="{FF2B5EF4-FFF2-40B4-BE49-F238E27FC236}">
              <a16:creationId xmlns:a16="http://schemas.microsoft.com/office/drawing/2014/main" id="{CEAE6E64-83DB-4C06-8A64-25E76FAD22F4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1" name="TextovéPole 1010">
          <a:extLst>
            <a:ext uri="{FF2B5EF4-FFF2-40B4-BE49-F238E27FC236}">
              <a16:creationId xmlns:a16="http://schemas.microsoft.com/office/drawing/2014/main" id="{F81EFD96-6E0A-4B95-97B5-B68E159898F6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2" name="TextovéPole 1011">
          <a:extLst>
            <a:ext uri="{FF2B5EF4-FFF2-40B4-BE49-F238E27FC236}">
              <a16:creationId xmlns:a16="http://schemas.microsoft.com/office/drawing/2014/main" id="{257CD538-FC50-425A-9997-D5B5503E9C8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3" name="TextovéPole 1012">
          <a:extLst>
            <a:ext uri="{FF2B5EF4-FFF2-40B4-BE49-F238E27FC236}">
              <a16:creationId xmlns:a16="http://schemas.microsoft.com/office/drawing/2014/main" id="{17DBF63F-C855-4FE4-8A63-F7EF527B545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4" name="TextovéPole 1013">
          <a:extLst>
            <a:ext uri="{FF2B5EF4-FFF2-40B4-BE49-F238E27FC236}">
              <a16:creationId xmlns:a16="http://schemas.microsoft.com/office/drawing/2014/main" id="{27894E63-43D4-4C3E-B6A6-EE6A7B612DD4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5" name="TextovéPole 1014">
          <a:extLst>
            <a:ext uri="{FF2B5EF4-FFF2-40B4-BE49-F238E27FC236}">
              <a16:creationId xmlns:a16="http://schemas.microsoft.com/office/drawing/2014/main" id="{F591B8FD-7A2A-45A8-9259-FF95FA1701D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6" name="TextovéPole 1015">
          <a:extLst>
            <a:ext uri="{FF2B5EF4-FFF2-40B4-BE49-F238E27FC236}">
              <a16:creationId xmlns:a16="http://schemas.microsoft.com/office/drawing/2014/main" id="{8E1646FC-EDD8-4618-ACC5-B4F8C4DDEEEE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1017" name="TextovéPole 1016">
          <a:extLst>
            <a:ext uri="{FF2B5EF4-FFF2-40B4-BE49-F238E27FC236}">
              <a16:creationId xmlns:a16="http://schemas.microsoft.com/office/drawing/2014/main" id="{B2621DF3-3756-452F-8F64-6EC0D58AA3AB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8" name="TextovéPole 1017">
          <a:extLst>
            <a:ext uri="{FF2B5EF4-FFF2-40B4-BE49-F238E27FC236}">
              <a16:creationId xmlns:a16="http://schemas.microsoft.com/office/drawing/2014/main" id="{BABF7A8D-C8F5-4306-AB95-A9B0299093F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19" name="TextovéPole 1018">
          <a:extLst>
            <a:ext uri="{FF2B5EF4-FFF2-40B4-BE49-F238E27FC236}">
              <a16:creationId xmlns:a16="http://schemas.microsoft.com/office/drawing/2014/main" id="{029A769A-D5E7-4233-8FDD-A5915EA8A84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1020" name="TextovéPole 1019">
          <a:extLst>
            <a:ext uri="{FF2B5EF4-FFF2-40B4-BE49-F238E27FC236}">
              <a16:creationId xmlns:a16="http://schemas.microsoft.com/office/drawing/2014/main" id="{5B185C4B-0DF9-4F74-AF04-12C3E572231F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73</xdr:row>
      <xdr:rowOff>0</xdr:rowOff>
    </xdr:from>
    <xdr:ext cx="184731" cy="264560"/>
    <xdr:sp macro="" textlink="">
      <xdr:nvSpPr>
        <xdr:cNvPr id="1021" name="TextovéPole 1020">
          <a:extLst>
            <a:ext uri="{FF2B5EF4-FFF2-40B4-BE49-F238E27FC236}">
              <a16:creationId xmlns:a16="http://schemas.microsoft.com/office/drawing/2014/main" id="{FA546717-95BC-4050-B792-C65F78D48F61}"/>
            </a:ext>
          </a:extLst>
        </xdr:cNvPr>
        <xdr:cNvSpPr txBox="1"/>
      </xdr:nvSpPr>
      <xdr:spPr>
        <a:xfrm>
          <a:off x="2281918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2" name="TextovéPole 1021">
          <a:extLst>
            <a:ext uri="{FF2B5EF4-FFF2-40B4-BE49-F238E27FC236}">
              <a16:creationId xmlns:a16="http://schemas.microsoft.com/office/drawing/2014/main" id="{4BC7D65C-B509-4C16-B851-55238353200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3" name="TextovéPole 1022">
          <a:extLst>
            <a:ext uri="{FF2B5EF4-FFF2-40B4-BE49-F238E27FC236}">
              <a16:creationId xmlns:a16="http://schemas.microsoft.com/office/drawing/2014/main" id="{780DF75D-0404-4390-85D6-E3407E7048C1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4" name="TextovéPole 1023">
          <a:extLst>
            <a:ext uri="{FF2B5EF4-FFF2-40B4-BE49-F238E27FC236}">
              <a16:creationId xmlns:a16="http://schemas.microsoft.com/office/drawing/2014/main" id="{47C58833-6FF5-477C-A6D3-EEF1A49024F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5" name="TextovéPole 1024">
          <a:extLst>
            <a:ext uri="{FF2B5EF4-FFF2-40B4-BE49-F238E27FC236}">
              <a16:creationId xmlns:a16="http://schemas.microsoft.com/office/drawing/2014/main" id="{16BDADD3-BBA0-4C56-8F9D-00D5904C686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6" name="TextovéPole 1025">
          <a:extLst>
            <a:ext uri="{FF2B5EF4-FFF2-40B4-BE49-F238E27FC236}">
              <a16:creationId xmlns:a16="http://schemas.microsoft.com/office/drawing/2014/main" id="{6DD7D506-CB2C-41FF-83FF-CEB04005417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7" name="TextovéPole 1026">
          <a:extLst>
            <a:ext uri="{FF2B5EF4-FFF2-40B4-BE49-F238E27FC236}">
              <a16:creationId xmlns:a16="http://schemas.microsoft.com/office/drawing/2014/main" id="{5FED2676-EDBB-4BF5-9B31-7D811CB7C54B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8" name="TextovéPole 1027">
          <a:extLst>
            <a:ext uri="{FF2B5EF4-FFF2-40B4-BE49-F238E27FC236}">
              <a16:creationId xmlns:a16="http://schemas.microsoft.com/office/drawing/2014/main" id="{E3793268-BAD3-44CD-8625-3674C34291E6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29" name="TextovéPole 1028">
          <a:extLst>
            <a:ext uri="{FF2B5EF4-FFF2-40B4-BE49-F238E27FC236}">
              <a16:creationId xmlns:a16="http://schemas.microsoft.com/office/drawing/2014/main" id="{27A1E9D2-A0CC-4AC4-8274-485D5275888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0" name="TextovéPole 1029">
          <a:extLst>
            <a:ext uri="{FF2B5EF4-FFF2-40B4-BE49-F238E27FC236}">
              <a16:creationId xmlns:a16="http://schemas.microsoft.com/office/drawing/2014/main" id="{F2ADDCDC-52E9-418A-B323-25FBF9B076DF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1" name="TextovéPole 1030">
          <a:extLst>
            <a:ext uri="{FF2B5EF4-FFF2-40B4-BE49-F238E27FC236}">
              <a16:creationId xmlns:a16="http://schemas.microsoft.com/office/drawing/2014/main" id="{60A5FAA2-E5AB-42EA-A2EE-BF227B707E7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2" name="TextovéPole 1031">
          <a:extLst>
            <a:ext uri="{FF2B5EF4-FFF2-40B4-BE49-F238E27FC236}">
              <a16:creationId xmlns:a16="http://schemas.microsoft.com/office/drawing/2014/main" id="{D5779F23-4171-4D70-AC65-FAD5195BA54E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3" name="TextovéPole 1032">
          <a:extLst>
            <a:ext uri="{FF2B5EF4-FFF2-40B4-BE49-F238E27FC236}">
              <a16:creationId xmlns:a16="http://schemas.microsoft.com/office/drawing/2014/main" id="{2EB27A1D-8452-44E6-836A-EE6C4D33F01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4" name="TextovéPole 1033">
          <a:extLst>
            <a:ext uri="{FF2B5EF4-FFF2-40B4-BE49-F238E27FC236}">
              <a16:creationId xmlns:a16="http://schemas.microsoft.com/office/drawing/2014/main" id="{0A25D650-D4FE-4AC2-A3E8-287F97A655D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5" name="TextovéPole 1034">
          <a:extLst>
            <a:ext uri="{FF2B5EF4-FFF2-40B4-BE49-F238E27FC236}">
              <a16:creationId xmlns:a16="http://schemas.microsoft.com/office/drawing/2014/main" id="{B5C4BD0A-414D-4064-8AD0-5915C57AA35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6" name="TextovéPole 1035">
          <a:extLst>
            <a:ext uri="{FF2B5EF4-FFF2-40B4-BE49-F238E27FC236}">
              <a16:creationId xmlns:a16="http://schemas.microsoft.com/office/drawing/2014/main" id="{9494E1DB-F57F-46BD-9FC2-9485EA55BE5B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7" name="TextovéPole 1036">
          <a:extLst>
            <a:ext uri="{FF2B5EF4-FFF2-40B4-BE49-F238E27FC236}">
              <a16:creationId xmlns:a16="http://schemas.microsoft.com/office/drawing/2014/main" id="{139A5307-B68F-4371-98F3-C48B4B09BA3A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8" name="TextovéPole 1037">
          <a:extLst>
            <a:ext uri="{FF2B5EF4-FFF2-40B4-BE49-F238E27FC236}">
              <a16:creationId xmlns:a16="http://schemas.microsoft.com/office/drawing/2014/main" id="{DB92530D-546D-4CFF-A610-4DB07CC0B68B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39" name="TextovéPole 1038">
          <a:extLst>
            <a:ext uri="{FF2B5EF4-FFF2-40B4-BE49-F238E27FC236}">
              <a16:creationId xmlns:a16="http://schemas.microsoft.com/office/drawing/2014/main" id="{5051B3DA-B072-4E02-A2C2-BE4B093F534D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0" name="TextovéPole 1039">
          <a:extLst>
            <a:ext uri="{FF2B5EF4-FFF2-40B4-BE49-F238E27FC236}">
              <a16:creationId xmlns:a16="http://schemas.microsoft.com/office/drawing/2014/main" id="{8C42FC51-80AA-4B18-9B65-B4F9F9B9D91F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1" name="TextovéPole 1040">
          <a:extLst>
            <a:ext uri="{FF2B5EF4-FFF2-40B4-BE49-F238E27FC236}">
              <a16:creationId xmlns:a16="http://schemas.microsoft.com/office/drawing/2014/main" id="{9D81CA2F-28AE-47F2-9BAF-52F68BB9C6A1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2" name="TextovéPole 1041">
          <a:extLst>
            <a:ext uri="{FF2B5EF4-FFF2-40B4-BE49-F238E27FC236}">
              <a16:creationId xmlns:a16="http://schemas.microsoft.com/office/drawing/2014/main" id="{792FF4B7-7C45-4EDB-8736-6CA946A528A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3" name="TextovéPole 1042">
          <a:extLst>
            <a:ext uri="{FF2B5EF4-FFF2-40B4-BE49-F238E27FC236}">
              <a16:creationId xmlns:a16="http://schemas.microsoft.com/office/drawing/2014/main" id="{81EE500D-E887-485D-B5B3-F7D7BB7AAFC9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4" name="TextovéPole 1043">
          <a:extLst>
            <a:ext uri="{FF2B5EF4-FFF2-40B4-BE49-F238E27FC236}">
              <a16:creationId xmlns:a16="http://schemas.microsoft.com/office/drawing/2014/main" id="{43A5894D-42A8-4B16-AB88-0FC0291ADA82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5" name="TextovéPole 1044">
          <a:extLst>
            <a:ext uri="{FF2B5EF4-FFF2-40B4-BE49-F238E27FC236}">
              <a16:creationId xmlns:a16="http://schemas.microsoft.com/office/drawing/2014/main" id="{8C7666A8-5C9E-4060-9EA7-450855D04D10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6" name="TextovéPole 1045">
          <a:extLst>
            <a:ext uri="{FF2B5EF4-FFF2-40B4-BE49-F238E27FC236}">
              <a16:creationId xmlns:a16="http://schemas.microsoft.com/office/drawing/2014/main" id="{06B4DBC4-009C-45BE-AB46-3D39E435B947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7" name="TextovéPole 1046">
          <a:extLst>
            <a:ext uri="{FF2B5EF4-FFF2-40B4-BE49-F238E27FC236}">
              <a16:creationId xmlns:a16="http://schemas.microsoft.com/office/drawing/2014/main" id="{AB74A6C4-B733-44FF-B5A1-A5F10204869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8" name="TextovéPole 1047">
          <a:extLst>
            <a:ext uri="{FF2B5EF4-FFF2-40B4-BE49-F238E27FC236}">
              <a16:creationId xmlns:a16="http://schemas.microsoft.com/office/drawing/2014/main" id="{DEDC7EF4-C616-476B-9B0D-F437EB657BF6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49" name="TextovéPole 1048">
          <a:extLst>
            <a:ext uri="{FF2B5EF4-FFF2-40B4-BE49-F238E27FC236}">
              <a16:creationId xmlns:a16="http://schemas.microsoft.com/office/drawing/2014/main" id="{3DD1A220-C371-4A5B-B485-6C21BCE4C26C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0" name="TextovéPole 1049">
          <a:extLst>
            <a:ext uri="{FF2B5EF4-FFF2-40B4-BE49-F238E27FC236}">
              <a16:creationId xmlns:a16="http://schemas.microsoft.com/office/drawing/2014/main" id="{48CFDADD-C7D9-4728-A12D-6E9A08011C64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1" name="TextovéPole 1050">
          <a:extLst>
            <a:ext uri="{FF2B5EF4-FFF2-40B4-BE49-F238E27FC236}">
              <a16:creationId xmlns:a16="http://schemas.microsoft.com/office/drawing/2014/main" id="{C31F6E75-5994-45F4-8A23-FA105869B9F1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2" name="TextovéPole 1051">
          <a:extLst>
            <a:ext uri="{FF2B5EF4-FFF2-40B4-BE49-F238E27FC236}">
              <a16:creationId xmlns:a16="http://schemas.microsoft.com/office/drawing/2014/main" id="{0036A4C2-481B-442E-8192-73AE0A1A32BA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3" name="TextovéPole 1052">
          <a:extLst>
            <a:ext uri="{FF2B5EF4-FFF2-40B4-BE49-F238E27FC236}">
              <a16:creationId xmlns:a16="http://schemas.microsoft.com/office/drawing/2014/main" id="{31EEF1EE-A1F2-4619-A96C-CA69A5FEDE51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4" name="TextovéPole 1053">
          <a:extLst>
            <a:ext uri="{FF2B5EF4-FFF2-40B4-BE49-F238E27FC236}">
              <a16:creationId xmlns:a16="http://schemas.microsoft.com/office/drawing/2014/main" id="{ADF8A502-CAE9-4211-968E-01D6E9D9532F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5" name="TextovéPole 1054">
          <a:extLst>
            <a:ext uri="{FF2B5EF4-FFF2-40B4-BE49-F238E27FC236}">
              <a16:creationId xmlns:a16="http://schemas.microsoft.com/office/drawing/2014/main" id="{9A82F822-891E-4E6B-BC1B-D7E578736A2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6" name="TextovéPole 1055">
          <a:extLst>
            <a:ext uri="{FF2B5EF4-FFF2-40B4-BE49-F238E27FC236}">
              <a16:creationId xmlns:a16="http://schemas.microsoft.com/office/drawing/2014/main" id="{B8BF05F5-9501-4DD7-9D76-06F3B8B1CFE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7" name="TextovéPole 1056">
          <a:extLst>
            <a:ext uri="{FF2B5EF4-FFF2-40B4-BE49-F238E27FC236}">
              <a16:creationId xmlns:a16="http://schemas.microsoft.com/office/drawing/2014/main" id="{F40BC315-64C5-4E3A-ACCC-82BD02D64C5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8" name="TextovéPole 1057">
          <a:extLst>
            <a:ext uri="{FF2B5EF4-FFF2-40B4-BE49-F238E27FC236}">
              <a16:creationId xmlns:a16="http://schemas.microsoft.com/office/drawing/2014/main" id="{2A553DB9-9DDC-4DE5-8255-779E39281717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59" name="TextovéPole 1058">
          <a:extLst>
            <a:ext uri="{FF2B5EF4-FFF2-40B4-BE49-F238E27FC236}">
              <a16:creationId xmlns:a16="http://schemas.microsoft.com/office/drawing/2014/main" id="{207EAA92-35F2-44BF-81F4-65D679F7062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0" name="TextovéPole 1059">
          <a:extLst>
            <a:ext uri="{FF2B5EF4-FFF2-40B4-BE49-F238E27FC236}">
              <a16:creationId xmlns:a16="http://schemas.microsoft.com/office/drawing/2014/main" id="{1630E51B-E1B7-4706-A3F3-06D12E13D998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1" name="TextovéPole 1060">
          <a:extLst>
            <a:ext uri="{FF2B5EF4-FFF2-40B4-BE49-F238E27FC236}">
              <a16:creationId xmlns:a16="http://schemas.microsoft.com/office/drawing/2014/main" id="{B87F637C-85F0-4591-92F2-DD5B79A07F9E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2" name="TextovéPole 1061">
          <a:extLst>
            <a:ext uri="{FF2B5EF4-FFF2-40B4-BE49-F238E27FC236}">
              <a16:creationId xmlns:a16="http://schemas.microsoft.com/office/drawing/2014/main" id="{428140A4-F1B2-4BFD-97D7-809F9F3C906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3" name="TextovéPole 1062">
          <a:extLst>
            <a:ext uri="{FF2B5EF4-FFF2-40B4-BE49-F238E27FC236}">
              <a16:creationId xmlns:a16="http://schemas.microsoft.com/office/drawing/2014/main" id="{21699C8F-0456-42DF-A1EA-50FEFBC9056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4" name="TextovéPole 1063">
          <a:extLst>
            <a:ext uri="{FF2B5EF4-FFF2-40B4-BE49-F238E27FC236}">
              <a16:creationId xmlns:a16="http://schemas.microsoft.com/office/drawing/2014/main" id="{A823280D-D4EF-4928-8CA6-88E1FB3BF515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5" name="TextovéPole 1064">
          <a:extLst>
            <a:ext uri="{FF2B5EF4-FFF2-40B4-BE49-F238E27FC236}">
              <a16:creationId xmlns:a16="http://schemas.microsoft.com/office/drawing/2014/main" id="{DD3F6F34-60B0-4C14-BF9E-ADFDDB4A154B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73</xdr:row>
      <xdr:rowOff>0</xdr:rowOff>
    </xdr:from>
    <xdr:ext cx="184731" cy="264560"/>
    <xdr:sp macro="" textlink="">
      <xdr:nvSpPr>
        <xdr:cNvPr id="1066" name="TextovéPole 1065">
          <a:extLst>
            <a:ext uri="{FF2B5EF4-FFF2-40B4-BE49-F238E27FC236}">
              <a16:creationId xmlns:a16="http://schemas.microsoft.com/office/drawing/2014/main" id="{BA17F5D5-A685-4109-B7EC-E8B45BA88DA3}"/>
            </a:ext>
          </a:extLst>
        </xdr:cNvPr>
        <xdr:cNvSpPr txBox="1"/>
      </xdr:nvSpPr>
      <xdr:spPr>
        <a:xfrm>
          <a:off x="571500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67" name="TextovéPole 1066">
          <a:extLst>
            <a:ext uri="{FF2B5EF4-FFF2-40B4-BE49-F238E27FC236}">
              <a16:creationId xmlns:a16="http://schemas.microsoft.com/office/drawing/2014/main" id="{8EB836C1-59AD-46F9-924F-8EF9C89A26A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068" name="TextovéPole 1067">
          <a:extLst>
            <a:ext uri="{FF2B5EF4-FFF2-40B4-BE49-F238E27FC236}">
              <a16:creationId xmlns:a16="http://schemas.microsoft.com/office/drawing/2014/main" id="{9FA6A954-FA2F-4E5C-BF8A-F282A90168C2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69" name="TextovéPole 1068">
          <a:extLst>
            <a:ext uri="{FF2B5EF4-FFF2-40B4-BE49-F238E27FC236}">
              <a16:creationId xmlns:a16="http://schemas.microsoft.com/office/drawing/2014/main" id="{DE945167-F57D-4312-9A27-341D34B7E29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0" name="TextovéPole 1069">
          <a:extLst>
            <a:ext uri="{FF2B5EF4-FFF2-40B4-BE49-F238E27FC236}">
              <a16:creationId xmlns:a16="http://schemas.microsoft.com/office/drawing/2014/main" id="{A98BE0A0-C7B2-4C57-88B2-91352E21F00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071" name="TextovéPole 1070">
          <a:extLst>
            <a:ext uri="{FF2B5EF4-FFF2-40B4-BE49-F238E27FC236}">
              <a16:creationId xmlns:a16="http://schemas.microsoft.com/office/drawing/2014/main" id="{6A875581-DD0B-44C5-81F3-BE12FE192EB9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072" name="TextovéPole 1071">
          <a:extLst>
            <a:ext uri="{FF2B5EF4-FFF2-40B4-BE49-F238E27FC236}">
              <a16:creationId xmlns:a16="http://schemas.microsoft.com/office/drawing/2014/main" id="{78012919-795E-4FF4-8549-62A6CACA8CEF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3" name="TextovéPole 1072">
          <a:extLst>
            <a:ext uri="{FF2B5EF4-FFF2-40B4-BE49-F238E27FC236}">
              <a16:creationId xmlns:a16="http://schemas.microsoft.com/office/drawing/2014/main" id="{F5F9C1FB-32E1-451E-BC8B-690440077E2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4" name="TextovéPole 1073">
          <a:extLst>
            <a:ext uri="{FF2B5EF4-FFF2-40B4-BE49-F238E27FC236}">
              <a16:creationId xmlns:a16="http://schemas.microsoft.com/office/drawing/2014/main" id="{1EC03A67-B606-4A34-9376-FE5234CE19E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5" name="TextovéPole 1074">
          <a:extLst>
            <a:ext uri="{FF2B5EF4-FFF2-40B4-BE49-F238E27FC236}">
              <a16:creationId xmlns:a16="http://schemas.microsoft.com/office/drawing/2014/main" id="{5C2336A5-9E80-42C4-97B6-DC3D65FD0CB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6" name="TextovéPole 1075">
          <a:extLst>
            <a:ext uri="{FF2B5EF4-FFF2-40B4-BE49-F238E27FC236}">
              <a16:creationId xmlns:a16="http://schemas.microsoft.com/office/drawing/2014/main" id="{1958B942-372A-45D6-A453-1D941F07BA6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7" name="TextovéPole 1076">
          <a:extLst>
            <a:ext uri="{FF2B5EF4-FFF2-40B4-BE49-F238E27FC236}">
              <a16:creationId xmlns:a16="http://schemas.microsoft.com/office/drawing/2014/main" id="{3F5F3AFF-B0BB-4847-AABE-569B108AE66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8" name="TextovéPole 1077">
          <a:extLst>
            <a:ext uri="{FF2B5EF4-FFF2-40B4-BE49-F238E27FC236}">
              <a16:creationId xmlns:a16="http://schemas.microsoft.com/office/drawing/2014/main" id="{6AE3CF0C-EF35-47C5-A01E-55CD4C619F5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79" name="TextovéPole 1078">
          <a:extLst>
            <a:ext uri="{FF2B5EF4-FFF2-40B4-BE49-F238E27FC236}">
              <a16:creationId xmlns:a16="http://schemas.microsoft.com/office/drawing/2014/main" id="{C2B91E87-ED6F-49AB-9165-7C087F3B82D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0" name="TextovéPole 1079">
          <a:extLst>
            <a:ext uri="{FF2B5EF4-FFF2-40B4-BE49-F238E27FC236}">
              <a16:creationId xmlns:a16="http://schemas.microsoft.com/office/drawing/2014/main" id="{157C0601-7C57-467A-AEF4-7EBD305C606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1" name="TextovéPole 1080">
          <a:extLst>
            <a:ext uri="{FF2B5EF4-FFF2-40B4-BE49-F238E27FC236}">
              <a16:creationId xmlns:a16="http://schemas.microsoft.com/office/drawing/2014/main" id="{3484F8BC-A146-4541-9226-0D491933F77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2" name="TextovéPole 1081">
          <a:extLst>
            <a:ext uri="{FF2B5EF4-FFF2-40B4-BE49-F238E27FC236}">
              <a16:creationId xmlns:a16="http://schemas.microsoft.com/office/drawing/2014/main" id="{204894DD-0F71-448E-BED2-32D9676BB3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3" name="TextovéPole 1082">
          <a:extLst>
            <a:ext uri="{FF2B5EF4-FFF2-40B4-BE49-F238E27FC236}">
              <a16:creationId xmlns:a16="http://schemas.microsoft.com/office/drawing/2014/main" id="{4F81201D-5397-46DC-ACDE-8048129F6F4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4" name="TextovéPole 1083">
          <a:extLst>
            <a:ext uri="{FF2B5EF4-FFF2-40B4-BE49-F238E27FC236}">
              <a16:creationId xmlns:a16="http://schemas.microsoft.com/office/drawing/2014/main" id="{EB91DED1-9698-47C1-85B1-5473823E814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5" name="TextovéPole 1084">
          <a:extLst>
            <a:ext uri="{FF2B5EF4-FFF2-40B4-BE49-F238E27FC236}">
              <a16:creationId xmlns:a16="http://schemas.microsoft.com/office/drawing/2014/main" id="{A67A691A-9F36-44CD-B1A3-97D634BD951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6" name="TextovéPole 1085">
          <a:extLst>
            <a:ext uri="{FF2B5EF4-FFF2-40B4-BE49-F238E27FC236}">
              <a16:creationId xmlns:a16="http://schemas.microsoft.com/office/drawing/2014/main" id="{73E27B43-2AAE-4CE1-88AC-4B97E422861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7" name="TextovéPole 1086">
          <a:extLst>
            <a:ext uri="{FF2B5EF4-FFF2-40B4-BE49-F238E27FC236}">
              <a16:creationId xmlns:a16="http://schemas.microsoft.com/office/drawing/2014/main" id="{94B7794C-28DA-4816-B13B-F41DE3E0E45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8" name="TextovéPole 1087">
          <a:extLst>
            <a:ext uri="{FF2B5EF4-FFF2-40B4-BE49-F238E27FC236}">
              <a16:creationId xmlns:a16="http://schemas.microsoft.com/office/drawing/2014/main" id="{EB5C0FBF-9B0B-4036-B51B-3B47E196B10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89" name="TextovéPole 1088">
          <a:extLst>
            <a:ext uri="{FF2B5EF4-FFF2-40B4-BE49-F238E27FC236}">
              <a16:creationId xmlns:a16="http://schemas.microsoft.com/office/drawing/2014/main" id="{053E87DC-9CE7-4920-8B20-FDEA2B6C0D7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0" name="TextovéPole 1089">
          <a:extLst>
            <a:ext uri="{FF2B5EF4-FFF2-40B4-BE49-F238E27FC236}">
              <a16:creationId xmlns:a16="http://schemas.microsoft.com/office/drawing/2014/main" id="{6DEB7A63-E0FC-47FB-BC9B-5BDA0F3FF70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1" name="TextovéPole 1090">
          <a:extLst>
            <a:ext uri="{FF2B5EF4-FFF2-40B4-BE49-F238E27FC236}">
              <a16:creationId xmlns:a16="http://schemas.microsoft.com/office/drawing/2014/main" id="{4B3AFEF6-68E7-453C-AD60-00C0F2F275B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2" name="TextovéPole 1091">
          <a:extLst>
            <a:ext uri="{FF2B5EF4-FFF2-40B4-BE49-F238E27FC236}">
              <a16:creationId xmlns:a16="http://schemas.microsoft.com/office/drawing/2014/main" id="{F4981C4A-E29A-4115-93A4-D5252DC825C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3" name="TextovéPole 1092">
          <a:extLst>
            <a:ext uri="{FF2B5EF4-FFF2-40B4-BE49-F238E27FC236}">
              <a16:creationId xmlns:a16="http://schemas.microsoft.com/office/drawing/2014/main" id="{80CA607A-CAF9-4EE4-A71C-3B5453E8690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4" name="TextovéPole 1093">
          <a:extLst>
            <a:ext uri="{FF2B5EF4-FFF2-40B4-BE49-F238E27FC236}">
              <a16:creationId xmlns:a16="http://schemas.microsoft.com/office/drawing/2014/main" id="{117A71C0-C3B2-4798-AC9F-77FA75FAF67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5" name="TextovéPole 1094">
          <a:extLst>
            <a:ext uri="{FF2B5EF4-FFF2-40B4-BE49-F238E27FC236}">
              <a16:creationId xmlns:a16="http://schemas.microsoft.com/office/drawing/2014/main" id="{62FD44DD-A6E6-43AD-9494-515685D723A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6" name="TextovéPole 1095">
          <a:extLst>
            <a:ext uri="{FF2B5EF4-FFF2-40B4-BE49-F238E27FC236}">
              <a16:creationId xmlns:a16="http://schemas.microsoft.com/office/drawing/2014/main" id="{4B2E78C8-E732-4427-A3DE-7F3A044A44D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7" name="TextovéPole 1096">
          <a:extLst>
            <a:ext uri="{FF2B5EF4-FFF2-40B4-BE49-F238E27FC236}">
              <a16:creationId xmlns:a16="http://schemas.microsoft.com/office/drawing/2014/main" id="{2684FAAC-FD2C-43AE-81A1-F9FBCE9A66B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8" name="TextovéPole 1097">
          <a:extLst>
            <a:ext uri="{FF2B5EF4-FFF2-40B4-BE49-F238E27FC236}">
              <a16:creationId xmlns:a16="http://schemas.microsoft.com/office/drawing/2014/main" id="{2B9369AF-1181-4CB9-989E-1865BB53A9B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099" name="TextovéPole 1098">
          <a:extLst>
            <a:ext uri="{FF2B5EF4-FFF2-40B4-BE49-F238E27FC236}">
              <a16:creationId xmlns:a16="http://schemas.microsoft.com/office/drawing/2014/main" id="{86DC6097-74FD-4571-A0FA-E3842D2A041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0" name="TextovéPole 1099">
          <a:extLst>
            <a:ext uri="{FF2B5EF4-FFF2-40B4-BE49-F238E27FC236}">
              <a16:creationId xmlns:a16="http://schemas.microsoft.com/office/drawing/2014/main" id="{712B03BC-52DB-4D34-A83E-9E7A8688019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1" name="TextovéPole 1100">
          <a:extLst>
            <a:ext uri="{FF2B5EF4-FFF2-40B4-BE49-F238E27FC236}">
              <a16:creationId xmlns:a16="http://schemas.microsoft.com/office/drawing/2014/main" id="{454BE2D5-7BD9-4208-A3EB-C8FF920EE1A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2" name="TextovéPole 1101">
          <a:extLst>
            <a:ext uri="{FF2B5EF4-FFF2-40B4-BE49-F238E27FC236}">
              <a16:creationId xmlns:a16="http://schemas.microsoft.com/office/drawing/2014/main" id="{253CAA4F-4E51-4DBD-8D48-A05CCA402A6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3" name="TextovéPole 1102">
          <a:extLst>
            <a:ext uri="{FF2B5EF4-FFF2-40B4-BE49-F238E27FC236}">
              <a16:creationId xmlns:a16="http://schemas.microsoft.com/office/drawing/2014/main" id="{0448EA6E-0419-45C9-81AB-19CE43F3DD5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4" name="TextovéPole 1103">
          <a:extLst>
            <a:ext uri="{FF2B5EF4-FFF2-40B4-BE49-F238E27FC236}">
              <a16:creationId xmlns:a16="http://schemas.microsoft.com/office/drawing/2014/main" id="{76521019-64E0-4A3C-BFF0-5C7E55C6655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5" name="TextovéPole 1104">
          <a:extLst>
            <a:ext uri="{FF2B5EF4-FFF2-40B4-BE49-F238E27FC236}">
              <a16:creationId xmlns:a16="http://schemas.microsoft.com/office/drawing/2014/main" id="{861F0B8F-4622-44E7-8C3A-94D3F57D0CD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6" name="TextovéPole 1105">
          <a:extLst>
            <a:ext uri="{FF2B5EF4-FFF2-40B4-BE49-F238E27FC236}">
              <a16:creationId xmlns:a16="http://schemas.microsoft.com/office/drawing/2014/main" id="{53AB5D85-683B-447D-ABE2-0B9C03528A6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7" name="TextovéPole 1106">
          <a:extLst>
            <a:ext uri="{FF2B5EF4-FFF2-40B4-BE49-F238E27FC236}">
              <a16:creationId xmlns:a16="http://schemas.microsoft.com/office/drawing/2014/main" id="{F8AA97B1-F427-4BD0-B03A-DB26DD658C0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8" name="TextovéPole 1107">
          <a:extLst>
            <a:ext uri="{FF2B5EF4-FFF2-40B4-BE49-F238E27FC236}">
              <a16:creationId xmlns:a16="http://schemas.microsoft.com/office/drawing/2014/main" id="{1C9B3158-7152-4E5F-ABB1-C363ED31724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09" name="TextovéPole 1108">
          <a:extLst>
            <a:ext uri="{FF2B5EF4-FFF2-40B4-BE49-F238E27FC236}">
              <a16:creationId xmlns:a16="http://schemas.microsoft.com/office/drawing/2014/main" id="{F1F08B6C-DA1E-4E21-81B3-8215D7CEE84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0" name="TextovéPole 1109">
          <a:extLst>
            <a:ext uri="{FF2B5EF4-FFF2-40B4-BE49-F238E27FC236}">
              <a16:creationId xmlns:a16="http://schemas.microsoft.com/office/drawing/2014/main" id="{D415375E-0106-48FA-9F6E-7670408E9F1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1" name="TextovéPole 1110">
          <a:extLst>
            <a:ext uri="{FF2B5EF4-FFF2-40B4-BE49-F238E27FC236}">
              <a16:creationId xmlns:a16="http://schemas.microsoft.com/office/drawing/2014/main" id="{ADA7788E-8156-4646-8BFD-CDAC2574165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2" name="TextovéPole 1111">
          <a:extLst>
            <a:ext uri="{FF2B5EF4-FFF2-40B4-BE49-F238E27FC236}">
              <a16:creationId xmlns:a16="http://schemas.microsoft.com/office/drawing/2014/main" id="{A35F0D08-C595-494A-B48B-4DE072471F9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3" name="TextovéPole 1112">
          <a:extLst>
            <a:ext uri="{FF2B5EF4-FFF2-40B4-BE49-F238E27FC236}">
              <a16:creationId xmlns:a16="http://schemas.microsoft.com/office/drawing/2014/main" id="{F29CC34F-BC57-47CA-9C07-D758F232A39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4" name="TextovéPole 1113">
          <a:extLst>
            <a:ext uri="{FF2B5EF4-FFF2-40B4-BE49-F238E27FC236}">
              <a16:creationId xmlns:a16="http://schemas.microsoft.com/office/drawing/2014/main" id="{11E8D1CC-A9B6-4B86-9E7C-1CAA3FB1C88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5" name="TextovéPole 1114">
          <a:extLst>
            <a:ext uri="{FF2B5EF4-FFF2-40B4-BE49-F238E27FC236}">
              <a16:creationId xmlns:a16="http://schemas.microsoft.com/office/drawing/2014/main" id="{020FEF37-BA72-49A7-B995-A5AABF95563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6" name="TextovéPole 1115">
          <a:extLst>
            <a:ext uri="{FF2B5EF4-FFF2-40B4-BE49-F238E27FC236}">
              <a16:creationId xmlns:a16="http://schemas.microsoft.com/office/drawing/2014/main" id="{74EBCFE0-1D0A-4566-B2A0-925DE71B5AA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7" name="TextovéPole 1116">
          <a:extLst>
            <a:ext uri="{FF2B5EF4-FFF2-40B4-BE49-F238E27FC236}">
              <a16:creationId xmlns:a16="http://schemas.microsoft.com/office/drawing/2014/main" id="{34E8C06A-D126-4F9D-AAAB-CED4D37E69C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8" name="TextovéPole 1117">
          <a:extLst>
            <a:ext uri="{FF2B5EF4-FFF2-40B4-BE49-F238E27FC236}">
              <a16:creationId xmlns:a16="http://schemas.microsoft.com/office/drawing/2014/main" id="{41DE3849-D01C-40D7-9E62-2B6DAB23F9F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19" name="TextovéPole 1118">
          <a:extLst>
            <a:ext uri="{FF2B5EF4-FFF2-40B4-BE49-F238E27FC236}">
              <a16:creationId xmlns:a16="http://schemas.microsoft.com/office/drawing/2014/main" id="{05965F8F-1006-4AFB-8DF4-E2E3E991CBB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0" name="TextovéPole 1119">
          <a:extLst>
            <a:ext uri="{FF2B5EF4-FFF2-40B4-BE49-F238E27FC236}">
              <a16:creationId xmlns:a16="http://schemas.microsoft.com/office/drawing/2014/main" id="{5730804E-0796-4E79-80BC-5778706EB25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121" name="TextovéPole 1120">
          <a:extLst>
            <a:ext uri="{FF2B5EF4-FFF2-40B4-BE49-F238E27FC236}">
              <a16:creationId xmlns:a16="http://schemas.microsoft.com/office/drawing/2014/main" id="{2824D5DD-A35B-4770-8781-A0A8FE4A20A2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2" name="TextovéPole 1121">
          <a:extLst>
            <a:ext uri="{FF2B5EF4-FFF2-40B4-BE49-F238E27FC236}">
              <a16:creationId xmlns:a16="http://schemas.microsoft.com/office/drawing/2014/main" id="{2FA16D36-AC68-4A11-B8B1-F744F392D0E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3" name="TextovéPole 1122">
          <a:extLst>
            <a:ext uri="{FF2B5EF4-FFF2-40B4-BE49-F238E27FC236}">
              <a16:creationId xmlns:a16="http://schemas.microsoft.com/office/drawing/2014/main" id="{FB4F3CDC-64E7-42AA-A7D5-F0020B13063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124" name="TextovéPole 1123">
          <a:extLst>
            <a:ext uri="{FF2B5EF4-FFF2-40B4-BE49-F238E27FC236}">
              <a16:creationId xmlns:a16="http://schemas.microsoft.com/office/drawing/2014/main" id="{2711C172-D8D4-4099-ACFF-67F4C6DD0714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72</xdr:row>
      <xdr:rowOff>0</xdr:rowOff>
    </xdr:from>
    <xdr:ext cx="184731" cy="264560"/>
    <xdr:sp macro="" textlink="">
      <xdr:nvSpPr>
        <xdr:cNvPr id="1125" name="TextovéPole 1124">
          <a:extLst>
            <a:ext uri="{FF2B5EF4-FFF2-40B4-BE49-F238E27FC236}">
              <a16:creationId xmlns:a16="http://schemas.microsoft.com/office/drawing/2014/main" id="{CA8CABCE-0E32-4A38-8E73-5458396FF793}"/>
            </a:ext>
          </a:extLst>
        </xdr:cNvPr>
        <xdr:cNvSpPr txBox="1"/>
      </xdr:nvSpPr>
      <xdr:spPr>
        <a:xfrm>
          <a:off x="2281918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6" name="TextovéPole 1125">
          <a:extLst>
            <a:ext uri="{FF2B5EF4-FFF2-40B4-BE49-F238E27FC236}">
              <a16:creationId xmlns:a16="http://schemas.microsoft.com/office/drawing/2014/main" id="{A3F1CD10-AA0D-4566-9F93-57EBA72A001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7" name="TextovéPole 1126">
          <a:extLst>
            <a:ext uri="{FF2B5EF4-FFF2-40B4-BE49-F238E27FC236}">
              <a16:creationId xmlns:a16="http://schemas.microsoft.com/office/drawing/2014/main" id="{7638CF84-3E81-4E2C-9A7C-65FCE6734DB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8" name="TextovéPole 1127">
          <a:extLst>
            <a:ext uri="{FF2B5EF4-FFF2-40B4-BE49-F238E27FC236}">
              <a16:creationId xmlns:a16="http://schemas.microsoft.com/office/drawing/2014/main" id="{A1FCEF78-3347-47D3-8BCB-5AC0BE2D407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29" name="TextovéPole 1128">
          <a:extLst>
            <a:ext uri="{FF2B5EF4-FFF2-40B4-BE49-F238E27FC236}">
              <a16:creationId xmlns:a16="http://schemas.microsoft.com/office/drawing/2014/main" id="{51858D4F-EE2F-4EBA-8110-7064AC1C4A7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0" name="TextovéPole 1129">
          <a:extLst>
            <a:ext uri="{FF2B5EF4-FFF2-40B4-BE49-F238E27FC236}">
              <a16:creationId xmlns:a16="http://schemas.microsoft.com/office/drawing/2014/main" id="{709034F6-BF35-4ECB-BB86-39EDF830AC7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1" name="TextovéPole 1130">
          <a:extLst>
            <a:ext uri="{FF2B5EF4-FFF2-40B4-BE49-F238E27FC236}">
              <a16:creationId xmlns:a16="http://schemas.microsoft.com/office/drawing/2014/main" id="{3227C68E-7A04-4A6E-A4A8-4E1290F8446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2" name="TextovéPole 1131">
          <a:extLst>
            <a:ext uri="{FF2B5EF4-FFF2-40B4-BE49-F238E27FC236}">
              <a16:creationId xmlns:a16="http://schemas.microsoft.com/office/drawing/2014/main" id="{ABE3F5A2-CED5-43D5-A600-653B45A6871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3" name="TextovéPole 1132">
          <a:extLst>
            <a:ext uri="{FF2B5EF4-FFF2-40B4-BE49-F238E27FC236}">
              <a16:creationId xmlns:a16="http://schemas.microsoft.com/office/drawing/2014/main" id="{0A580237-EBC5-4800-8125-CE8CE0E493C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4" name="TextovéPole 1133">
          <a:extLst>
            <a:ext uri="{FF2B5EF4-FFF2-40B4-BE49-F238E27FC236}">
              <a16:creationId xmlns:a16="http://schemas.microsoft.com/office/drawing/2014/main" id="{FA3CEFCA-E77C-4350-BD50-8181D63968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5" name="TextovéPole 1134">
          <a:extLst>
            <a:ext uri="{FF2B5EF4-FFF2-40B4-BE49-F238E27FC236}">
              <a16:creationId xmlns:a16="http://schemas.microsoft.com/office/drawing/2014/main" id="{82E9E3CA-E21D-490C-8D57-65A9396FB77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6" name="TextovéPole 1135">
          <a:extLst>
            <a:ext uri="{FF2B5EF4-FFF2-40B4-BE49-F238E27FC236}">
              <a16:creationId xmlns:a16="http://schemas.microsoft.com/office/drawing/2014/main" id="{91EA2C10-F504-4130-977A-7B41D1D4678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7" name="TextovéPole 1136">
          <a:extLst>
            <a:ext uri="{FF2B5EF4-FFF2-40B4-BE49-F238E27FC236}">
              <a16:creationId xmlns:a16="http://schemas.microsoft.com/office/drawing/2014/main" id="{318CC9E8-5AA8-4F11-9CE9-71633635B4D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8" name="TextovéPole 1137">
          <a:extLst>
            <a:ext uri="{FF2B5EF4-FFF2-40B4-BE49-F238E27FC236}">
              <a16:creationId xmlns:a16="http://schemas.microsoft.com/office/drawing/2014/main" id="{ED400CBC-F749-482B-A8A1-98F8B3A855D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39" name="TextovéPole 1138">
          <a:extLst>
            <a:ext uri="{FF2B5EF4-FFF2-40B4-BE49-F238E27FC236}">
              <a16:creationId xmlns:a16="http://schemas.microsoft.com/office/drawing/2014/main" id="{45668063-753C-4D2C-8C6C-1E7B2BFE6AE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0" name="TextovéPole 1139">
          <a:extLst>
            <a:ext uri="{FF2B5EF4-FFF2-40B4-BE49-F238E27FC236}">
              <a16:creationId xmlns:a16="http://schemas.microsoft.com/office/drawing/2014/main" id="{CF9A60FE-4539-4C63-8B14-D36D8B65EA5B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1" name="TextovéPole 1140">
          <a:extLst>
            <a:ext uri="{FF2B5EF4-FFF2-40B4-BE49-F238E27FC236}">
              <a16:creationId xmlns:a16="http://schemas.microsoft.com/office/drawing/2014/main" id="{991A373C-DDA3-4CEB-9479-1B8008CC413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2" name="TextovéPole 1141">
          <a:extLst>
            <a:ext uri="{FF2B5EF4-FFF2-40B4-BE49-F238E27FC236}">
              <a16:creationId xmlns:a16="http://schemas.microsoft.com/office/drawing/2014/main" id="{49761B15-AED1-43BE-9587-1DBD6231CFD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3" name="TextovéPole 1142">
          <a:extLst>
            <a:ext uri="{FF2B5EF4-FFF2-40B4-BE49-F238E27FC236}">
              <a16:creationId xmlns:a16="http://schemas.microsoft.com/office/drawing/2014/main" id="{CDE99E42-BC08-47B7-B449-34A6C324E1B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4" name="TextovéPole 1143">
          <a:extLst>
            <a:ext uri="{FF2B5EF4-FFF2-40B4-BE49-F238E27FC236}">
              <a16:creationId xmlns:a16="http://schemas.microsoft.com/office/drawing/2014/main" id="{3761A6E4-FAC2-445E-8D2F-059CC6C2835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5" name="TextovéPole 1144">
          <a:extLst>
            <a:ext uri="{FF2B5EF4-FFF2-40B4-BE49-F238E27FC236}">
              <a16:creationId xmlns:a16="http://schemas.microsoft.com/office/drawing/2014/main" id="{3A9AB2C3-5E9A-4397-959C-23D4986DE704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6" name="TextovéPole 1145">
          <a:extLst>
            <a:ext uri="{FF2B5EF4-FFF2-40B4-BE49-F238E27FC236}">
              <a16:creationId xmlns:a16="http://schemas.microsoft.com/office/drawing/2014/main" id="{4D16C87A-2E5A-47A9-8B1D-24BADFAE564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7" name="TextovéPole 1146">
          <a:extLst>
            <a:ext uri="{FF2B5EF4-FFF2-40B4-BE49-F238E27FC236}">
              <a16:creationId xmlns:a16="http://schemas.microsoft.com/office/drawing/2014/main" id="{86FB6257-C6A6-4F18-BBFA-4F63B6F0DC33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8" name="TextovéPole 1147">
          <a:extLst>
            <a:ext uri="{FF2B5EF4-FFF2-40B4-BE49-F238E27FC236}">
              <a16:creationId xmlns:a16="http://schemas.microsoft.com/office/drawing/2014/main" id="{C212A12C-2D08-4FE0-9537-7983455706C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49" name="TextovéPole 1148">
          <a:extLst>
            <a:ext uri="{FF2B5EF4-FFF2-40B4-BE49-F238E27FC236}">
              <a16:creationId xmlns:a16="http://schemas.microsoft.com/office/drawing/2014/main" id="{957644FE-914A-4C7E-90F3-8151BC525BA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0" name="TextovéPole 1149">
          <a:extLst>
            <a:ext uri="{FF2B5EF4-FFF2-40B4-BE49-F238E27FC236}">
              <a16:creationId xmlns:a16="http://schemas.microsoft.com/office/drawing/2014/main" id="{F140B5BB-D693-4DBE-84BC-C4F027C9EA4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1" name="TextovéPole 1150">
          <a:extLst>
            <a:ext uri="{FF2B5EF4-FFF2-40B4-BE49-F238E27FC236}">
              <a16:creationId xmlns:a16="http://schemas.microsoft.com/office/drawing/2014/main" id="{6471203C-CC84-499C-A737-99EC083F66B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2" name="TextovéPole 1151">
          <a:extLst>
            <a:ext uri="{FF2B5EF4-FFF2-40B4-BE49-F238E27FC236}">
              <a16:creationId xmlns:a16="http://schemas.microsoft.com/office/drawing/2014/main" id="{4D888C1B-E168-4C8A-91C6-E9EEC97C64A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3" name="TextovéPole 1152">
          <a:extLst>
            <a:ext uri="{FF2B5EF4-FFF2-40B4-BE49-F238E27FC236}">
              <a16:creationId xmlns:a16="http://schemas.microsoft.com/office/drawing/2014/main" id="{7BDE79C1-9F14-48B5-B246-C1BE4814C07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4" name="TextovéPole 1153">
          <a:extLst>
            <a:ext uri="{FF2B5EF4-FFF2-40B4-BE49-F238E27FC236}">
              <a16:creationId xmlns:a16="http://schemas.microsoft.com/office/drawing/2014/main" id="{45F08217-5A3E-4D5E-AA92-598FEFCB5EB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5" name="TextovéPole 1154">
          <a:extLst>
            <a:ext uri="{FF2B5EF4-FFF2-40B4-BE49-F238E27FC236}">
              <a16:creationId xmlns:a16="http://schemas.microsoft.com/office/drawing/2014/main" id="{8008E0F1-6852-4A16-B712-DE616B8171D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6" name="TextovéPole 1155">
          <a:extLst>
            <a:ext uri="{FF2B5EF4-FFF2-40B4-BE49-F238E27FC236}">
              <a16:creationId xmlns:a16="http://schemas.microsoft.com/office/drawing/2014/main" id="{61CBE267-A4E9-4D86-9A2B-1A0BB1DB7371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7" name="TextovéPole 1156">
          <a:extLst>
            <a:ext uri="{FF2B5EF4-FFF2-40B4-BE49-F238E27FC236}">
              <a16:creationId xmlns:a16="http://schemas.microsoft.com/office/drawing/2014/main" id="{7D915BAE-9A0F-45F7-88AD-890A0362173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8" name="TextovéPole 1157">
          <a:extLst>
            <a:ext uri="{FF2B5EF4-FFF2-40B4-BE49-F238E27FC236}">
              <a16:creationId xmlns:a16="http://schemas.microsoft.com/office/drawing/2014/main" id="{67DCA015-E2D8-41B0-BF55-D38595DD54E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59" name="TextovéPole 1158">
          <a:extLst>
            <a:ext uri="{FF2B5EF4-FFF2-40B4-BE49-F238E27FC236}">
              <a16:creationId xmlns:a16="http://schemas.microsoft.com/office/drawing/2014/main" id="{3AB4A909-19BC-4A0A-9402-F40D6135738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0" name="TextovéPole 1159">
          <a:extLst>
            <a:ext uri="{FF2B5EF4-FFF2-40B4-BE49-F238E27FC236}">
              <a16:creationId xmlns:a16="http://schemas.microsoft.com/office/drawing/2014/main" id="{41A5E09F-AB0A-4D84-88FE-CE42E44FBC3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1" name="TextovéPole 1160">
          <a:extLst>
            <a:ext uri="{FF2B5EF4-FFF2-40B4-BE49-F238E27FC236}">
              <a16:creationId xmlns:a16="http://schemas.microsoft.com/office/drawing/2014/main" id="{9EAC65FC-8CBB-4BA8-B98F-F51D8EA73DB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2" name="TextovéPole 1161">
          <a:extLst>
            <a:ext uri="{FF2B5EF4-FFF2-40B4-BE49-F238E27FC236}">
              <a16:creationId xmlns:a16="http://schemas.microsoft.com/office/drawing/2014/main" id="{2E325A74-9FEB-476E-9DBC-93EEDF47F7B7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3" name="TextovéPole 1162">
          <a:extLst>
            <a:ext uri="{FF2B5EF4-FFF2-40B4-BE49-F238E27FC236}">
              <a16:creationId xmlns:a16="http://schemas.microsoft.com/office/drawing/2014/main" id="{6C79E06A-9213-4F7C-8D80-6605F7FA483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4" name="TextovéPole 1163">
          <a:extLst>
            <a:ext uri="{FF2B5EF4-FFF2-40B4-BE49-F238E27FC236}">
              <a16:creationId xmlns:a16="http://schemas.microsoft.com/office/drawing/2014/main" id="{EF6A6BC8-8A8C-4098-A2DA-97E1B0416FA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5" name="TextovéPole 1164">
          <a:extLst>
            <a:ext uri="{FF2B5EF4-FFF2-40B4-BE49-F238E27FC236}">
              <a16:creationId xmlns:a16="http://schemas.microsoft.com/office/drawing/2014/main" id="{67B4A39F-A6DA-4B1C-9B12-F23AD2F83B2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6" name="TextovéPole 1165">
          <a:extLst>
            <a:ext uri="{FF2B5EF4-FFF2-40B4-BE49-F238E27FC236}">
              <a16:creationId xmlns:a16="http://schemas.microsoft.com/office/drawing/2014/main" id="{63583A3E-32B9-4CFC-8A3C-F5EEF722D06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7" name="TextovéPole 1166">
          <a:extLst>
            <a:ext uri="{FF2B5EF4-FFF2-40B4-BE49-F238E27FC236}">
              <a16:creationId xmlns:a16="http://schemas.microsoft.com/office/drawing/2014/main" id="{30F33604-8154-4A1B-93B4-0FE6D01E5F8C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8" name="TextovéPole 1167">
          <a:extLst>
            <a:ext uri="{FF2B5EF4-FFF2-40B4-BE49-F238E27FC236}">
              <a16:creationId xmlns:a16="http://schemas.microsoft.com/office/drawing/2014/main" id="{C65F4729-B6B3-46A3-9F59-EC16A386F81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69" name="TextovéPole 1168">
          <a:extLst>
            <a:ext uri="{FF2B5EF4-FFF2-40B4-BE49-F238E27FC236}">
              <a16:creationId xmlns:a16="http://schemas.microsoft.com/office/drawing/2014/main" id="{0D942212-73FC-4260-A307-27A1A0E66D3A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0" name="TextovéPole 1169">
          <a:extLst>
            <a:ext uri="{FF2B5EF4-FFF2-40B4-BE49-F238E27FC236}">
              <a16:creationId xmlns:a16="http://schemas.microsoft.com/office/drawing/2014/main" id="{742CF798-9EC8-4C3F-9570-DF6D34F175CF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1" name="TextovéPole 1170">
          <a:extLst>
            <a:ext uri="{FF2B5EF4-FFF2-40B4-BE49-F238E27FC236}">
              <a16:creationId xmlns:a16="http://schemas.microsoft.com/office/drawing/2014/main" id="{0CEF099F-2AF1-4134-8D26-C0806D65B1C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2" name="TextovéPole 1171">
          <a:extLst>
            <a:ext uri="{FF2B5EF4-FFF2-40B4-BE49-F238E27FC236}">
              <a16:creationId xmlns:a16="http://schemas.microsoft.com/office/drawing/2014/main" id="{28C65A5F-651B-427C-9D72-1D720BD951B5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3" name="TextovéPole 1172">
          <a:extLst>
            <a:ext uri="{FF2B5EF4-FFF2-40B4-BE49-F238E27FC236}">
              <a16:creationId xmlns:a16="http://schemas.microsoft.com/office/drawing/2014/main" id="{5FF3B83F-9352-453F-B7B9-C9E17F15E38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4" name="TextovéPole 1173">
          <a:extLst>
            <a:ext uri="{FF2B5EF4-FFF2-40B4-BE49-F238E27FC236}">
              <a16:creationId xmlns:a16="http://schemas.microsoft.com/office/drawing/2014/main" id="{9778FC78-AB8A-40B2-BB54-47A65787DA46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5" name="TextovéPole 1174">
          <a:extLst>
            <a:ext uri="{FF2B5EF4-FFF2-40B4-BE49-F238E27FC236}">
              <a16:creationId xmlns:a16="http://schemas.microsoft.com/office/drawing/2014/main" id="{6D2175A3-45B0-4BC8-B77F-6D1CF9639EA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6" name="TextovéPole 1175">
          <a:extLst>
            <a:ext uri="{FF2B5EF4-FFF2-40B4-BE49-F238E27FC236}">
              <a16:creationId xmlns:a16="http://schemas.microsoft.com/office/drawing/2014/main" id="{CD29B7D1-E230-487B-8C69-14AA4BDE2AF2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7" name="TextovéPole 1176">
          <a:extLst>
            <a:ext uri="{FF2B5EF4-FFF2-40B4-BE49-F238E27FC236}">
              <a16:creationId xmlns:a16="http://schemas.microsoft.com/office/drawing/2014/main" id="{54BB2104-68BF-4811-9619-1C0DBF57B29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8" name="TextovéPole 1177">
          <a:extLst>
            <a:ext uri="{FF2B5EF4-FFF2-40B4-BE49-F238E27FC236}">
              <a16:creationId xmlns:a16="http://schemas.microsoft.com/office/drawing/2014/main" id="{3F2F62AC-5BB2-4F1E-9238-B434BD42A1F8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79" name="TextovéPole 1178">
          <a:extLst>
            <a:ext uri="{FF2B5EF4-FFF2-40B4-BE49-F238E27FC236}">
              <a16:creationId xmlns:a16="http://schemas.microsoft.com/office/drawing/2014/main" id="{724C57DB-2643-487E-B8BA-3ED5CFE2B53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80" name="TextovéPole 1179">
          <a:extLst>
            <a:ext uri="{FF2B5EF4-FFF2-40B4-BE49-F238E27FC236}">
              <a16:creationId xmlns:a16="http://schemas.microsoft.com/office/drawing/2014/main" id="{1CE7613A-4CB2-48AC-8771-761C4F054E7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81" name="TextovéPole 1180">
          <a:extLst>
            <a:ext uri="{FF2B5EF4-FFF2-40B4-BE49-F238E27FC236}">
              <a16:creationId xmlns:a16="http://schemas.microsoft.com/office/drawing/2014/main" id="{42C6C473-7013-45E6-B9BB-CC14410F212D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82" name="TextovéPole 1181">
          <a:extLst>
            <a:ext uri="{FF2B5EF4-FFF2-40B4-BE49-F238E27FC236}">
              <a16:creationId xmlns:a16="http://schemas.microsoft.com/office/drawing/2014/main" id="{4EDD371C-4AC0-4133-BF67-2D1461B0D2F0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83" name="TextovéPole 1182">
          <a:extLst>
            <a:ext uri="{FF2B5EF4-FFF2-40B4-BE49-F238E27FC236}">
              <a16:creationId xmlns:a16="http://schemas.microsoft.com/office/drawing/2014/main" id="{1320F5E7-71D6-4AF6-A4C6-CC329E9D6829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72</xdr:row>
      <xdr:rowOff>0</xdr:rowOff>
    </xdr:from>
    <xdr:ext cx="184731" cy="264560"/>
    <xdr:sp macro="" textlink="">
      <xdr:nvSpPr>
        <xdr:cNvPr id="1184" name="TextovéPole 1183">
          <a:extLst>
            <a:ext uri="{FF2B5EF4-FFF2-40B4-BE49-F238E27FC236}">
              <a16:creationId xmlns:a16="http://schemas.microsoft.com/office/drawing/2014/main" id="{379CBA49-95F8-4B1A-AF30-5C4BD81D3C2E}"/>
            </a:ext>
          </a:extLst>
        </xdr:cNvPr>
        <xdr:cNvSpPr txBox="1"/>
      </xdr:nvSpPr>
      <xdr:spPr>
        <a:xfrm>
          <a:off x="571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80</xdr:row>
      <xdr:rowOff>0</xdr:rowOff>
    </xdr:from>
    <xdr:ext cx="184731" cy="264560"/>
    <xdr:sp macro="" textlink="">
      <xdr:nvSpPr>
        <xdr:cNvPr id="1185" name="TextovéPole 1184">
          <a:extLst>
            <a:ext uri="{FF2B5EF4-FFF2-40B4-BE49-F238E27FC236}">
              <a16:creationId xmlns:a16="http://schemas.microsoft.com/office/drawing/2014/main" id="{678B365D-6021-46A1-AB72-EA6FBD6C2632}"/>
            </a:ext>
          </a:extLst>
        </xdr:cNvPr>
        <xdr:cNvSpPr txBox="1"/>
      </xdr:nvSpPr>
      <xdr:spPr>
        <a:xfrm>
          <a:off x="571500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80</xdr:row>
      <xdr:rowOff>0</xdr:rowOff>
    </xdr:from>
    <xdr:ext cx="184731" cy="264560"/>
    <xdr:sp macro="" textlink="">
      <xdr:nvSpPr>
        <xdr:cNvPr id="1186" name="TextovéPole 1185">
          <a:extLst>
            <a:ext uri="{FF2B5EF4-FFF2-40B4-BE49-F238E27FC236}">
              <a16:creationId xmlns:a16="http://schemas.microsoft.com/office/drawing/2014/main" id="{B4510ED9-239E-468B-82B3-55DF53F5DA65}"/>
            </a:ext>
          </a:extLst>
        </xdr:cNvPr>
        <xdr:cNvSpPr txBox="1"/>
      </xdr:nvSpPr>
      <xdr:spPr>
        <a:xfrm>
          <a:off x="2281918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80</xdr:row>
      <xdr:rowOff>0</xdr:rowOff>
    </xdr:from>
    <xdr:ext cx="184731" cy="264560"/>
    <xdr:sp macro="" textlink="">
      <xdr:nvSpPr>
        <xdr:cNvPr id="1187" name="TextovéPole 1186">
          <a:extLst>
            <a:ext uri="{FF2B5EF4-FFF2-40B4-BE49-F238E27FC236}">
              <a16:creationId xmlns:a16="http://schemas.microsoft.com/office/drawing/2014/main" id="{6291EAF3-F984-413C-A135-6C6343C846DE}"/>
            </a:ext>
          </a:extLst>
        </xdr:cNvPr>
        <xdr:cNvSpPr txBox="1"/>
      </xdr:nvSpPr>
      <xdr:spPr>
        <a:xfrm>
          <a:off x="571500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80</xdr:row>
      <xdr:rowOff>0</xdr:rowOff>
    </xdr:from>
    <xdr:ext cx="184731" cy="264560"/>
    <xdr:sp macro="" textlink="">
      <xdr:nvSpPr>
        <xdr:cNvPr id="1188" name="TextovéPole 1187">
          <a:extLst>
            <a:ext uri="{FF2B5EF4-FFF2-40B4-BE49-F238E27FC236}">
              <a16:creationId xmlns:a16="http://schemas.microsoft.com/office/drawing/2014/main" id="{68D8A1CF-958E-4583-B86A-47B7C5A2849F}"/>
            </a:ext>
          </a:extLst>
        </xdr:cNvPr>
        <xdr:cNvSpPr txBox="1"/>
      </xdr:nvSpPr>
      <xdr:spPr>
        <a:xfrm>
          <a:off x="571500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80</xdr:row>
      <xdr:rowOff>0</xdr:rowOff>
    </xdr:from>
    <xdr:ext cx="184731" cy="264560"/>
    <xdr:sp macro="" textlink="">
      <xdr:nvSpPr>
        <xdr:cNvPr id="1189" name="TextovéPole 1188">
          <a:extLst>
            <a:ext uri="{FF2B5EF4-FFF2-40B4-BE49-F238E27FC236}">
              <a16:creationId xmlns:a16="http://schemas.microsoft.com/office/drawing/2014/main" id="{B6B809B0-E751-4EC5-8334-166B24FE5F6B}"/>
            </a:ext>
          </a:extLst>
        </xdr:cNvPr>
        <xdr:cNvSpPr txBox="1"/>
      </xdr:nvSpPr>
      <xdr:spPr>
        <a:xfrm>
          <a:off x="2281918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80</xdr:row>
      <xdr:rowOff>0</xdr:rowOff>
    </xdr:from>
    <xdr:ext cx="184731" cy="264560"/>
    <xdr:sp macro="" textlink="">
      <xdr:nvSpPr>
        <xdr:cNvPr id="1190" name="TextovéPole 1189">
          <a:extLst>
            <a:ext uri="{FF2B5EF4-FFF2-40B4-BE49-F238E27FC236}">
              <a16:creationId xmlns:a16="http://schemas.microsoft.com/office/drawing/2014/main" id="{68BB2957-CB99-4039-A84C-99D10F5AA7D9}"/>
            </a:ext>
          </a:extLst>
        </xdr:cNvPr>
        <xdr:cNvSpPr txBox="1"/>
      </xdr:nvSpPr>
      <xdr:spPr>
        <a:xfrm>
          <a:off x="2281918" y="1217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1" name="TextovéPole 1190">
          <a:extLst>
            <a:ext uri="{FF2B5EF4-FFF2-40B4-BE49-F238E27FC236}">
              <a16:creationId xmlns:a16="http://schemas.microsoft.com/office/drawing/2014/main" id="{30212A56-383D-4225-86BA-4693530EA02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192" name="TextovéPole 1191">
          <a:extLst>
            <a:ext uri="{FF2B5EF4-FFF2-40B4-BE49-F238E27FC236}">
              <a16:creationId xmlns:a16="http://schemas.microsoft.com/office/drawing/2014/main" id="{A1E73EF5-55EB-4DC9-AC7F-2AFC6B60FAD4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3" name="TextovéPole 1192">
          <a:extLst>
            <a:ext uri="{FF2B5EF4-FFF2-40B4-BE49-F238E27FC236}">
              <a16:creationId xmlns:a16="http://schemas.microsoft.com/office/drawing/2014/main" id="{365D2CC5-B907-4127-9A4A-EDB0B2092E5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4" name="TextovéPole 1193">
          <a:extLst>
            <a:ext uri="{FF2B5EF4-FFF2-40B4-BE49-F238E27FC236}">
              <a16:creationId xmlns:a16="http://schemas.microsoft.com/office/drawing/2014/main" id="{AD0C9371-12E4-47B7-B043-C8A2379BA12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195" name="TextovéPole 1194">
          <a:extLst>
            <a:ext uri="{FF2B5EF4-FFF2-40B4-BE49-F238E27FC236}">
              <a16:creationId xmlns:a16="http://schemas.microsoft.com/office/drawing/2014/main" id="{4A97C5FF-F161-450A-8FAA-3B372889BD7E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196" name="TextovéPole 1195">
          <a:extLst>
            <a:ext uri="{FF2B5EF4-FFF2-40B4-BE49-F238E27FC236}">
              <a16:creationId xmlns:a16="http://schemas.microsoft.com/office/drawing/2014/main" id="{2911AC2C-20B4-4176-9800-B677F33FB10E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7" name="TextovéPole 1196">
          <a:extLst>
            <a:ext uri="{FF2B5EF4-FFF2-40B4-BE49-F238E27FC236}">
              <a16:creationId xmlns:a16="http://schemas.microsoft.com/office/drawing/2014/main" id="{D9513A67-F5DD-44A7-B065-9CD88CE099A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8" name="TextovéPole 1197">
          <a:extLst>
            <a:ext uri="{FF2B5EF4-FFF2-40B4-BE49-F238E27FC236}">
              <a16:creationId xmlns:a16="http://schemas.microsoft.com/office/drawing/2014/main" id="{5A70C2AA-5133-4572-82A6-E925BAF4FA96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199" name="TextovéPole 1198">
          <a:extLst>
            <a:ext uri="{FF2B5EF4-FFF2-40B4-BE49-F238E27FC236}">
              <a16:creationId xmlns:a16="http://schemas.microsoft.com/office/drawing/2014/main" id="{B0813A25-0452-4965-9E07-8B52E9779BE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0" name="TextovéPole 1199">
          <a:extLst>
            <a:ext uri="{FF2B5EF4-FFF2-40B4-BE49-F238E27FC236}">
              <a16:creationId xmlns:a16="http://schemas.microsoft.com/office/drawing/2014/main" id="{E4341279-6728-48B3-BB15-5280C4EDCBD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1" name="TextovéPole 1200">
          <a:extLst>
            <a:ext uri="{FF2B5EF4-FFF2-40B4-BE49-F238E27FC236}">
              <a16:creationId xmlns:a16="http://schemas.microsoft.com/office/drawing/2014/main" id="{059C2341-28DB-4D96-BC72-5F012CDBFDC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2" name="TextovéPole 1201">
          <a:extLst>
            <a:ext uri="{FF2B5EF4-FFF2-40B4-BE49-F238E27FC236}">
              <a16:creationId xmlns:a16="http://schemas.microsoft.com/office/drawing/2014/main" id="{08541CFC-5D28-4AD6-A6FC-19895287521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3" name="TextovéPole 1202">
          <a:extLst>
            <a:ext uri="{FF2B5EF4-FFF2-40B4-BE49-F238E27FC236}">
              <a16:creationId xmlns:a16="http://schemas.microsoft.com/office/drawing/2014/main" id="{38EB3955-E35D-40B2-8B43-35A028CE92B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4" name="TextovéPole 1203">
          <a:extLst>
            <a:ext uri="{FF2B5EF4-FFF2-40B4-BE49-F238E27FC236}">
              <a16:creationId xmlns:a16="http://schemas.microsoft.com/office/drawing/2014/main" id="{1F639591-506E-4FFD-85EC-763E0BFF854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5" name="TextovéPole 1204">
          <a:extLst>
            <a:ext uri="{FF2B5EF4-FFF2-40B4-BE49-F238E27FC236}">
              <a16:creationId xmlns:a16="http://schemas.microsoft.com/office/drawing/2014/main" id="{056EA9AF-3276-4E57-8231-51CCEE41C537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6" name="TextovéPole 1205">
          <a:extLst>
            <a:ext uri="{FF2B5EF4-FFF2-40B4-BE49-F238E27FC236}">
              <a16:creationId xmlns:a16="http://schemas.microsoft.com/office/drawing/2014/main" id="{395CA43E-A4F3-4013-8082-CC117B256A8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7" name="TextovéPole 1206">
          <a:extLst>
            <a:ext uri="{FF2B5EF4-FFF2-40B4-BE49-F238E27FC236}">
              <a16:creationId xmlns:a16="http://schemas.microsoft.com/office/drawing/2014/main" id="{0DADDBC3-AE05-4E1E-9523-8C60E81AF80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8" name="TextovéPole 1207">
          <a:extLst>
            <a:ext uri="{FF2B5EF4-FFF2-40B4-BE49-F238E27FC236}">
              <a16:creationId xmlns:a16="http://schemas.microsoft.com/office/drawing/2014/main" id="{A6728CD3-6F52-4E53-B144-20B3529E97B6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09" name="TextovéPole 1208">
          <a:extLst>
            <a:ext uri="{FF2B5EF4-FFF2-40B4-BE49-F238E27FC236}">
              <a16:creationId xmlns:a16="http://schemas.microsoft.com/office/drawing/2014/main" id="{CCD99395-F628-4AC6-9633-41B8A51D12BB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0" name="TextovéPole 1209">
          <a:extLst>
            <a:ext uri="{FF2B5EF4-FFF2-40B4-BE49-F238E27FC236}">
              <a16:creationId xmlns:a16="http://schemas.microsoft.com/office/drawing/2014/main" id="{B5502DD7-1ECE-4390-9F75-4485A12FB6D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1" name="TextovéPole 1210">
          <a:extLst>
            <a:ext uri="{FF2B5EF4-FFF2-40B4-BE49-F238E27FC236}">
              <a16:creationId xmlns:a16="http://schemas.microsoft.com/office/drawing/2014/main" id="{E408AAF7-2A10-4FB3-8D65-50C3963A13A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2" name="TextovéPole 1211">
          <a:extLst>
            <a:ext uri="{FF2B5EF4-FFF2-40B4-BE49-F238E27FC236}">
              <a16:creationId xmlns:a16="http://schemas.microsoft.com/office/drawing/2014/main" id="{A576D7F5-E482-4BE3-BA7A-D0591CDC257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3" name="TextovéPole 1212">
          <a:extLst>
            <a:ext uri="{FF2B5EF4-FFF2-40B4-BE49-F238E27FC236}">
              <a16:creationId xmlns:a16="http://schemas.microsoft.com/office/drawing/2014/main" id="{2BEC7436-BF99-4187-8E9A-A636F55B430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4" name="TextovéPole 1213">
          <a:extLst>
            <a:ext uri="{FF2B5EF4-FFF2-40B4-BE49-F238E27FC236}">
              <a16:creationId xmlns:a16="http://schemas.microsoft.com/office/drawing/2014/main" id="{AB93C7C6-126B-4A3B-9980-4471483090D3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5" name="TextovéPole 1214">
          <a:extLst>
            <a:ext uri="{FF2B5EF4-FFF2-40B4-BE49-F238E27FC236}">
              <a16:creationId xmlns:a16="http://schemas.microsoft.com/office/drawing/2014/main" id="{3FAD4660-6399-4986-B0D9-324192D6EC33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6" name="TextovéPole 1215">
          <a:extLst>
            <a:ext uri="{FF2B5EF4-FFF2-40B4-BE49-F238E27FC236}">
              <a16:creationId xmlns:a16="http://schemas.microsoft.com/office/drawing/2014/main" id="{B6A3491A-791E-49B3-B1A1-2D6725FACFA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7" name="TextovéPole 1216">
          <a:extLst>
            <a:ext uri="{FF2B5EF4-FFF2-40B4-BE49-F238E27FC236}">
              <a16:creationId xmlns:a16="http://schemas.microsoft.com/office/drawing/2014/main" id="{288E5085-FEAD-479B-9883-C5BCB9253F1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8" name="TextovéPole 1217">
          <a:extLst>
            <a:ext uri="{FF2B5EF4-FFF2-40B4-BE49-F238E27FC236}">
              <a16:creationId xmlns:a16="http://schemas.microsoft.com/office/drawing/2014/main" id="{D66366EB-00CC-4A3D-B631-139E765447B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19" name="TextovéPole 1218">
          <a:extLst>
            <a:ext uri="{FF2B5EF4-FFF2-40B4-BE49-F238E27FC236}">
              <a16:creationId xmlns:a16="http://schemas.microsoft.com/office/drawing/2014/main" id="{D5BCC81D-16B3-4503-8460-7F9D6313D07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0" name="TextovéPole 1219">
          <a:extLst>
            <a:ext uri="{FF2B5EF4-FFF2-40B4-BE49-F238E27FC236}">
              <a16:creationId xmlns:a16="http://schemas.microsoft.com/office/drawing/2014/main" id="{6C3B3A6C-1810-4C00-8387-E5F7814F435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1" name="TextovéPole 1220">
          <a:extLst>
            <a:ext uri="{FF2B5EF4-FFF2-40B4-BE49-F238E27FC236}">
              <a16:creationId xmlns:a16="http://schemas.microsoft.com/office/drawing/2014/main" id="{AD24F3BF-69B3-48CA-AEDD-A32E432CB61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2" name="TextovéPole 1221">
          <a:extLst>
            <a:ext uri="{FF2B5EF4-FFF2-40B4-BE49-F238E27FC236}">
              <a16:creationId xmlns:a16="http://schemas.microsoft.com/office/drawing/2014/main" id="{3E69EBDA-345A-42DF-BE25-5DCE3544AA8F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3" name="TextovéPole 1222">
          <a:extLst>
            <a:ext uri="{FF2B5EF4-FFF2-40B4-BE49-F238E27FC236}">
              <a16:creationId xmlns:a16="http://schemas.microsoft.com/office/drawing/2014/main" id="{F48C694F-1D7A-4BDA-B72E-EE9B0D0F427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4" name="TextovéPole 1223">
          <a:extLst>
            <a:ext uri="{FF2B5EF4-FFF2-40B4-BE49-F238E27FC236}">
              <a16:creationId xmlns:a16="http://schemas.microsoft.com/office/drawing/2014/main" id="{F0B6F1F4-7AEB-46FA-8A92-EB65CB05239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5" name="TextovéPole 1224">
          <a:extLst>
            <a:ext uri="{FF2B5EF4-FFF2-40B4-BE49-F238E27FC236}">
              <a16:creationId xmlns:a16="http://schemas.microsoft.com/office/drawing/2014/main" id="{39C45816-5B92-4CB9-AB43-A09BC742C0A3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6" name="TextovéPole 1225">
          <a:extLst>
            <a:ext uri="{FF2B5EF4-FFF2-40B4-BE49-F238E27FC236}">
              <a16:creationId xmlns:a16="http://schemas.microsoft.com/office/drawing/2014/main" id="{B573C146-BE0E-4EBA-873C-DE8B4AE458B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7" name="TextovéPole 1226">
          <a:extLst>
            <a:ext uri="{FF2B5EF4-FFF2-40B4-BE49-F238E27FC236}">
              <a16:creationId xmlns:a16="http://schemas.microsoft.com/office/drawing/2014/main" id="{4ACDD942-202F-416F-B61C-217D9CE52A8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8" name="TextovéPole 1227">
          <a:extLst>
            <a:ext uri="{FF2B5EF4-FFF2-40B4-BE49-F238E27FC236}">
              <a16:creationId xmlns:a16="http://schemas.microsoft.com/office/drawing/2014/main" id="{5ABECB8B-BD85-4D1B-9C16-9E8A530B1CE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29" name="TextovéPole 1228">
          <a:extLst>
            <a:ext uri="{FF2B5EF4-FFF2-40B4-BE49-F238E27FC236}">
              <a16:creationId xmlns:a16="http://schemas.microsoft.com/office/drawing/2014/main" id="{6183ACAA-372E-4C5B-B61B-137AE110C54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0" name="TextovéPole 1229">
          <a:extLst>
            <a:ext uri="{FF2B5EF4-FFF2-40B4-BE49-F238E27FC236}">
              <a16:creationId xmlns:a16="http://schemas.microsoft.com/office/drawing/2014/main" id="{76DF83F7-C075-4510-A365-8161E6E783DF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1" name="TextovéPole 1230">
          <a:extLst>
            <a:ext uri="{FF2B5EF4-FFF2-40B4-BE49-F238E27FC236}">
              <a16:creationId xmlns:a16="http://schemas.microsoft.com/office/drawing/2014/main" id="{C4205DC5-771F-4D5C-8777-A0116D844696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2" name="TextovéPole 1231">
          <a:extLst>
            <a:ext uri="{FF2B5EF4-FFF2-40B4-BE49-F238E27FC236}">
              <a16:creationId xmlns:a16="http://schemas.microsoft.com/office/drawing/2014/main" id="{75776B84-0BF4-4066-AFB1-8E0A7D708AC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3" name="TextovéPole 1232">
          <a:extLst>
            <a:ext uri="{FF2B5EF4-FFF2-40B4-BE49-F238E27FC236}">
              <a16:creationId xmlns:a16="http://schemas.microsoft.com/office/drawing/2014/main" id="{01AC2EF8-C192-45B7-882D-1A79805042E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4" name="TextovéPole 1233">
          <a:extLst>
            <a:ext uri="{FF2B5EF4-FFF2-40B4-BE49-F238E27FC236}">
              <a16:creationId xmlns:a16="http://schemas.microsoft.com/office/drawing/2014/main" id="{8FD60BF3-35CE-430E-B34F-16AC6D935A9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5" name="TextovéPole 1234">
          <a:extLst>
            <a:ext uri="{FF2B5EF4-FFF2-40B4-BE49-F238E27FC236}">
              <a16:creationId xmlns:a16="http://schemas.microsoft.com/office/drawing/2014/main" id="{2402CD76-06AF-4D35-93DC-1F04C5E93611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6" name="TextovéPole 1235">
          <a:extLst>
            <a:ext uri="{FF2B5EF4-FFF2-40B4-BE49-F238E27FC236}">
              <a16:creationId xmlns:a16="http://schemas.microsoft.com/office/drawing/2014/main" id="{34ED2382-6FF2-4877-8C68-905FBB0A398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7" name="TextovéPole 1236">
          <a:extLst>
            <a:ext uri="{FF2B5EF4-FFF2-40B4-BE49-F238E27FC236}">
              <a16:creationId xmlns:a16="http://schemas.microsoft.com/office/drawing/2014/main" id="{3CDC42FD-8BDF-42E7-966D-6752C5CF4AE2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8" name="TextovéPole 1237">
          <a:extLst>
            <a:ext uri="{FF2B5EF4-FFF2-40B4-BE49-F238E27FC236}">
              <a16:creationId xmlns:a16="http://schemas.microsoft.com/office/drawing/2014/main" id="{582703C4-44D5-482C-A4A0-98DD3C7B38C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39" name="TextovéPole 1238">
          <a:extLst>
            <a:ext uri="{FF2B5EF4-FFF2-40B4-BE49-F238E27FC236}">
              <a16:creationId xmlns:a16="http://schemas.microsoft.com/office/drawing/2014/main" id="{EEF15D9A-4808-41F0-A78A-F65451E2D45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0" name="TextovéPole 1239">
          <a:extLst>
            <a:ext uri="{FF2B5EF4-FFF2-40B4-BE49-F238E27FC236}">
              <a16:creationId xmlns:a16="http://schemas.microsoft.com/office/drawing/2014/main" id="{0695ED8C-631A-485B-ACE3-BA109F73829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1" name="TextovéPole 1240">
          <a:extLst>
            <a:ext uri="{FF2B5EF4-FFF2-40B4-BE49-F238E27FC236}">
              <a16:creationId xmlns:a16="http://schemas.microsoft.com/office/drawing/2014/main" id="{8BB5A5DC-9E1F-44A4-915F-B60FB4B5F5A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2" name="TextovéPole 1241">
          <a:extLst>
            <a:ext uri="{FF2B5EF4-FFF2-40B4-BE49-F238E27FC236}">
              <a16:creationId xmlns:a16="http://schemas.microsoft.com/office/drawing/2014/main" id="{32521ABC-ED38-471E-A5F8-A5EF979DF42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243" name="TextovéPole 1242">
          <a:extLst>
            <a:ext uri="{FF2B5EF4-FFF2-40B4-BE49-F238E27FC236}">
              <a16:creationId xmlns:a16="http://schemas.microsoft.com/office/drawing/2014/main" id="{80445860-0F24-430A-BD87-51BB801BC396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4" name="TextovéPole 1243">
          <a:extLst>
            <a:ext uri="{FF2B5EF4-FFF2-40B4-BE49-F238E27FC236}">
              <a16:creationId xmlns:a16="http://schemas.microsoft.com/office/drawing/2014/main" id="{5977BF16-A128-41B0-8739-0478D259732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5" name="TextovéPole 1244">
          <a:extLst>
            <a:ext uri="{FF2B5EF4-FFF2-40B4-BE49-F238E27FC236}">
              <a16:creationId xmlns:a16="http://schemas.microsoft.com/office/drawing/2014/main" id="{71587DEE-3AB0-45AC-B433-1CDD16A6EB8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246" name="TextovéPole 1245">
          <a:extLst>
            <a:ext uri="{FF2B5EF4-FFF2-40B4-BE49-F238E27FC236}">
              <a16:creationId xmlns:a16="http://schemas.microsoft.com/office/drawing/2014/main" id="{E731D0EE-CC55-4E57-AAA2-3BDAE4295742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81</xdr:row>
      <xdr:rowOff>0</xdr:rowOff>
    </xdr:from>
    <xdr:ext cx="184731" cy="264560"/>
    <xdr:sp macro="" textlink="">
      <xdr:nvSpPr>
        <xdr:cNvPr id="1247" name="TextovéPole 1246">
          <a:extLst>
            <a:ext uri="{FF2B5EF4-FFF2-40B4-BE49-F238E27FC236}">
              <a16:creationId xmlns:a16="http://schemas.microsoft.com/office/drawing/2014/main" id="{C9757471-121A-4841-A856-2610EE4338BA}"/>
            </a:ext>
          </a:extLst>
        </xdr:cNvPr>
        <xdr:cNvSpPr txBox="1"/>
      </xdr:nvSpPr>
      <xdr:spPr>
        <a:xfrm>
          <a:off x="2281918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8" name="TextovéPole 1247">
          <a:extLst>
            <a:ext uri="{FF2B5EF4-FFF2-40B4-BE49-F238E27FC236}">
              <a16:creationId xmlns:a16="http://schemas.microsoft.com/office/drawing/2014/main" id="{ACB1E47F-4ED6-43B4-94B2-47A0E8AF78A6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49" name="TextovéPole 1248">
          <a:extLst>
            <a:ext uri="{FF2B5EF4-FFF2-40B4-BE49-F238E27FC236}">
              <a16:creationId xmlns:a16="http://schemas.microsoft.com/office/drawing/2014/main" id="{217F5572-14C7-4B80-839A-B5F09FC1284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0" name="TextovéPole 1249">
          <a:extLst>
            <a:ext uri="{FF2B5EF4-FFF2-40B4-BE49-F238E27FC236}">
              <a16:creationId xmlns:a16="http://schemas.microsoft.com/office/drawing/2014/main" id="{469A76F6-E9BB-461A-B175-012427AC481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1" name="TextovéPole 1250">
          <a:extLst>
            <a:ext uri="{FF2B5EF4-FFF2-40B4-BE49-F238E27FC236}">
              <a16:creationId xmlns:a16="http://schemas.microsoft.com/office/drawing/2014/main" id="{63A03FF8-14D1-415C-B4D3-2EC23ED8758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2" name="TextovéPole 1251">
          <a:extLst>
            <a:ext uri="{FF2B5EF4-FFF2-40B4-BE49-F238E27FC236}">
              <a16:creationId xmlns:a16="http://schemas.microsoft.com/office/drawing/2014/main" id="{C5F41699-DACC-42E5-8551-2D9AC3FB8AA6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3" name="TextovéPole 1252">
          <a:extLst>
            <a:ext uri="{FF2B5EF4-FFF2-40B4-BE49-F238E27FC236}">
              <a16:creationId xmlns:a16="http://schemas.microsoft.com/office/drawing/2014/main" id="{33F95649-D15B-4D50-8CF2-61B62CF0A0C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4" name="TextovéPole 1253">
          <a:extLst>
            <a:ext uri="{FF2B5EF4-FFF2-40B4-BE49-F238E27FC236}">
              <a16:creationId xmlns:a16="http://schemas.microsoft.com/office/drawing/2014/main" id="{D229D688-69C2-44FD-BC95-EC4F7E6F7B5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5" name="TextovéPole 1254">
          <a:extLst>
            <a:ext uri="{FF2B5EF4-FFF2-40B4-BE49-F238E27FC236}">
              <a16:creationId xmlns:a16="http://schemas.microsoft.com/office/drawing/2014/main" id="{2D0FC5C0-D3CB-4DCA-A8AF-259000AB926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6" name="TextovéPole 1255">
          <a:extLst>
            <a:ext uri="{FF2B5EF4-FFF2-40B4-BE49-F238E27FC236}">
              <a16:creationId xmlns:a16="http://schemas.microsoft.com/office/drawing/2014/main" id="{5B736083-3300-47A5-92F5-6A0BB4F4A47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7" name="TextovéPole 1256">
          <a:extLst>
            <a:ext uri="{FF2B5EF4-FFF2-40B4-BE49-F238E27FC236}">
              <a16:creationId xmlns:a16="http://schemas.microsoft.com/office/drawing/2014/main" id="{86A6667C-A63C-49A7-8815-AD1D4ED93C9F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8" name="TextovéPole 1257">
          <a:extLst>
            <a:ext uri="{FF2B5EF4-FFF2-40B4-BE49-F238E27FC236}">
              <a16:creationId xmlns:a16="http://schemas.microsoft.com/office/drawing/2014/main" id="{24B85FC0-F1FA-427E-9ACB-D384266B85F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59" name="TextovéPole 1258">
          <a:extLst>
            <a:ext uri="{FF2B5EF4-FFF2-40B4-BE49-F238E27FC236}">
              <a16:creationId xmlns:a16="http://schemas.microsoft.com/office/drawing/2014/main" id="{5964BC6A-1182-4483-A9DC-05CC17B77AF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0" name="TextovéPole 1259">
          <a:extLst>
            <a:ext uri="{FF2B5EF4-FFF2-40B4-BE49-F238E27FC236}">
              <a16:creationId xmlns:a16="http://schemas.microsoft.com/office/drawing/2014/main" id="{6AA665A9-9548-430B-A21A-E05A5637F1C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1" name="TextovéPole 1260">
          <a:extLst>
            <a:ext uri="{FF2B5EF4-FFF2-40B4-BE49-F238E27FC236}">
              <a16:creationId xmlns:a16="http://schemas.microsoft.com/office/drawing/2014/main" id="{EA434F86-F099-458C-9850-914B81D92BB3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2" name="TextovéPole 1261">
          <a:extLst>
            <a:ext uri="{FF2B5EF4-FFF2-40B4-BE49-F238E27FC236}">
              <a16:creationId xmlns:a16="http://schemas.microsoft.com/office/drawing/2014/main" id="{7B1BD476-3F5E-4F0B-978A-6463821D0FF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3" name="TextovéPole 1262">
          <a:extLst>
            <a:ext uri="{FF2B5EF4-FFF2-40B4-BE49-F238E27FC236}">
              <a16:creationId xmlns:a16="http://schemas.microsoft.com/office/drawing/2014/main" id="{0D8176A2-933E-40DF-8DA2-933B3423516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4" name="TextovéPole 1263">
          <a:extLst>
            <a:ext uri="{FF2B5EF4-FFF2-40B4-BE49-F238E27FC236}">
              <a16:creationId xmlns:a16="http://schemas.microsoft.com/office/drawing/2014/main" id="{1BD4C706-7F78-4021-89D9-F7068FBB099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5" name="TextovéPole 1264">
          <a:extLst>
            <a:ext uri="{FF2B5EF4-FFF2-40B4-BE49-F238E27FC236}">
              <a16:creationId xmlns:a16="http://schemas.microsoft.com/office/drawing/2014/main" id="{BE33EA38-94AB-4C75-8164-007C99A703E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6" name="TextovéPole 1265">
          <a:extLst>
            <a:ext uri="{FF2B5EF4-FFF2-40B4-BE49-F238E27FC236}">
              <a16:creationId xmlns:a16="http://schemas.microsoft.com/office/drawing/2014/main" id="{B072C2DB-A869-4F63-8202-6A85A41BE911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7" name="TextovéPole 1266">
          <a:extLst>
            <a:ext uri="{FF2B5EF4-FFF2-40B4-BE49-F238E27FC236}">
              <a16:creationId xmlns:a16="http://schemas.microsoft.com/office/drawing/2014/main" id="{031B2D64-7815-415F-BF36-C64BE82801D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8" name="TextovéPole 1267">
          <a:extLst>
            <a:ext uri="{FF2B5EF4-FFF2-40B4-BE49-F238E27FC236}">
              <a16:creationId xmlns:a16="http://schemas.microsoft.com/office/drawing/2014/main" id="{4E840281-3F3F-46FB-95F8-E29A90DA507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69" name="TextovéPole 1268">
          <a:extLst>
            <a:ext uri="{FF2B5EF4-FFF2-40B4-BE49-F238E27FC236}">
              <a16:creationId xmlns:a16="http://schemas.microsoft.com/office/drawing/2014/main" id="{4C9CE084-EE9F-48D5-B5B4-7D06D93AA5CB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0" name="TextovéPole 1269">
          <a:extLst>
            <a:ext uri="{FF2B5EF4-FFF2-40B4-BE49-F238E27FC236}">
              <a16:creationId xmlns:a16="http://schemas.microsoft.com/office/drawing/2014/main" id="{E0A3CEA1-6D19-4893-80E6-2805EBC0E51F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1" name="TextovéPole 1270">
          <a:extLst>
            <a:ext uri="{FF2B5EF4-FFF2-40B4-BE49-F238E27FC236}">
              <a16:creationId xmlns:a16="http://schemas.microsoft.com/office/drawing/2014/main" id="{8CB60639-9920-4B55-856C-4EB9203C4732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2" name="TextovéPole 1271">
          <a:extLst>
            <a:ext uri="{FF2B5EF4-FFF2-40B4-BE49-F238E27FC236}">
              <a16:creationId xmlns:a16="http://schemas.microsoft.com/office/drawing/2014/main" id="{E97D6959-2587-41D7-8CB5-6B36817222C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3" name="TextovéPole 1272">
          <a:extLst>
            <a:ext uri="{FF2B5EF4-FFF2-40B4-BE49-F238E27FC236}">
              <a16:creationId xmlns:a16="http://schemas.microsoft.com/office/drawing/2014/main" id="{84AE3DF3-C0DD-44C7-B715-75BA8F7E76D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4" name="TextovéPole 1273">
          <a:extLst>
            <a:ext uri="{FF2B5EF4-FFF2-40B4-BE49-F238E27FC236}">
              <a16:creationId xmlns:a16="http://schemas.microsoft.com/office/drawing/2014/main" id="{253D3CB9-1643-408E-9740-83DD8A6ED16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5" name="TextovéPole 1274">
          <a:extLst>
            <a:ext uri="{FF2B5EF4-FFF2-40B4-BE49-F238E27FC236}">
              <a16:creationId xmlns:a16="http://schemas.microsoft.com/office/drawing/2014/main" id="{8E6D8E45-AF63-4548-BEDB-BDF4759286D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6" name="TextovéPole 1275">
          <a:extLst>
            <a:ext uri="{FF2B5EF4-FFF2-40B4-BE49-F238E27FC236}">
              <a16:creationId xmlns:a16="http://schemas.microsoft.com/office/drawing/2014/main" id="{287ABB62-F738-431E-AB55-2DD4A8ECCC2F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7" name="TextovéPole 1276">
          <a:extLst>
            <a:ext uri="{FF2B5EF4-FFF2-40B4-BE49-F238E27FC236}">
              <a16:creationId xmlns:a16="http://schemas.microsoft.com/office/drawing/2014/main" id="{9575BC6A-32A8-4272-A8E3-5BCFF485590C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8" name="TextovéPole 1277">
          <a:extLst>
            <a:ext uri="{FF2B5EF4-FFF2-40B4-BE49-F238E27FC236}">
              <a16:creationId xmlns:a16="http://schemas.microsoft.com/office/drawing/2014/main" id="{63BA1428-871B-4CCB-BE60-76D76CB98929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79" name="TextovéPole 1278">
          <a:extLst>
            <a:ext uri="{FF2B5EF4-FFF2-40B4-BE49-F238E27FC236}">
              <a16:creationId xmlns:a16="http://schemas.microsoft.com/office/drawing/2014/main" id="{399DB3FC-EB25-4169-BBC3-9004C84C2F77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0" name="TextovéPole 1279">
          <a:extLst>
            <a:ext uri="{FF2B5EF4-FFF2-40B4-BE49-F238E27FC236}">
              <a16:creationId xmlns:a16="http://schemas.microsoft.com/office/drawing/2014/main" id="{52B56908-6D47-4856-A8ED-748075A1E20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1" name="TextovéPole 1280">
          <a:extLst>
            <a:ext uri="{FF2B5EF4-FFF2-40B4-BE49-F238E27FC236}">
              <a16:creationId xmlns:a16="http://schemas.microsoft.com/office/drawing/2014/main" id="{99063DAE-0AA6-454D-9DAD-3F2D5BC507E0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2" name="TextovéPole 1281">
          <a:extLst>
            <a:ext uri="{FF2B5EF4-FFF2-40B4-BE49-F238E27FC236}">
              <a16:creationId xmlns:a16="http://schemas.microsoft.com/office/drawing/2014/main" id="{7767DEC5-5E3E-4DC6-9237-BCB9D4AB7BAB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3" name="TextovéPole 1282">
          <a:extLst>
            <a:ext uri="{FF2B5EF4-FFF2-40B4-BE49-F238E27FC236}">
              <a16:creationId xmlns:a16="http://schemas.microsoft.com/office/drawing/2014/main" id="{F5DE049F-5EC1-41A5-97EC-D13B0C970E5D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4" name="TextovéPole 1283">
          <a:extLst>
            <a:ext uri="{FF2B5EF4-FFF2-40B4-BE49-F238E27FC236}">
              <a16:creationId xmlns:a16="http://schemas.microsoft.com/office/drawing/2014/main" id="{F76B3566-481E-47BF-BCF4-A2A66A09D3F1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5" name="TextovéPole 1284">
          <a:extLst>
            <a:ext uri="{FF2B5EF4-FFF2-40B4-BE49-F238E27FC236}">
              <a16:creationId xmlns:a16="http://schemas.microsoft.com/office/drawing/2014/main" id="{8E561062-FB69-44D5-A133-7E54C8A4E96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6" name="TextovéPole 1285">
          <a:extLst>
            <a:ext uri="{FF2B5EF4-FFF2-40B4-BE49-F238E27FC236}">
              <a16:creationId xmlns:a16="http://schemas.microsoft.com/office/drawing/2014/main" id="{9211202D-5616-4513-BDC6-B7CD828FD02B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7" name="TextovéPole 1286">
          <a:extLst>
            <a:ext uri="{FF2B5EF4-FFF2-40B4-BE49-F238E27FC236}">
              <a16:creationId xmlns:a16="http://schemas.microsoft.com/office/drawing/2014/main" id="{871EA9CD-24B6-44B6-BAA6-66B2A6FDEFA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8" name="TextovéPole 1287">
          <a:extLst>
            <a:ext uri="{FF2B5EF4-FFF2-40B4-BE49-F238E27FC236}">
              <a16:creationId xmlns:a16="http://schemas.microsoft.com/office/drawing/2014/main" id="{56D158A9-03DC-4421-8EC1-37BC2B4B5C2A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89" name="TextovéPole 1288">
          <a:extLst>
            <a:ext uri="{FF2B5EF4-FFF2-40B4-BE49-F238E27FC236}">
              <a16:creationId xmlns:a16="http://schemas.microsoft.com/office/drawing/2014/main" id="{33D598B9-ACF5-45DF-B773-7D84C3CA66F4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90" name="TextovéPole 1289">
          <a:extLst>
            <a:ext uri="{FF2B5EF4-FFF2-40B4-BE49-F238E27FC236}">
              <a16:creationId xmlns:a16="http://schemas.microsoft.com/office/drawing/2014/main" id="{D4F9E312-40BB-4D1B-9F8E-AFA2C75AA038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91" name="TextovéPole 1290">
          <a:extLst>
            <a:ext uri="{FF2B5EF4-FFF2-40B4-BE49-F238E27FC236}">
              <a16:creationId xmlns:a16="http://schemas.microsoft.com/office/drawing/2014/main" id="{8A35892B-8863-4E38-B0CE-2FB37FFD1C9E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81</xdr:row>
      <xdr:rowOff>0</xdr:rowOff>
    </xdr:from>
    <xdr:ext cx="184731" cy="264560"/>
    <xdr:sp macro="" textlink="">
      <xdr:nvSpPr>
        <xdr:cNvPr id="1292" name="TextovéPole 1291">
          <a:extLst>
            <a:ext uri="{FF2B5EF4-FFF2-40B4-BE49-F238E27FC236}">
              <a16:creationId xmlns:a16="http://schemas.microsoft.com/office/drawing/2014/main" id="{9A31B5DB-ABD6-4714-8BD4-69EAAF243D15}"/>
            </a:ext>
          </a:extLst>
        </xdr:cNvPr>
        <xdr:cNvSpPr txBox="1"/>
      </xdr:nvSpPr>
      <xdr:spPr>
        <a:xfrm>
          <a:off x="571500" y="1247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tron.com/product/product.aspx?id=dtphdmi230rx&amp;s=4" TargetMode="External"/><Relationship Id="rId2" Type="http://schemas.openxmlformats.org/officeDocument/2006/relationships/hyperlink" Target="http://www.extron.com/product/product.aspx?id=dtphdmi230tx&amp;s=4" TargetMode="External"/><Relationship Id="rId1" Type="http://schemas.openxmlformats.org/officeDocument/2006/relationships/hyperlink" Target="http://www.extron.com/product/product.aspx?id=dxpplushdmi&amp;s=4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zoomScaleNormal="100" zoomScaleSheetLayoutView="130" workbookViewId="0">
      <selection activeCell="B25" sqref="B25"/>
    </sheetView>
  </sheetViews>
  <sheetFormatPr defaultColWidth="9.140625" defaultRowHeight="12.75" x14ac:dyDescent="0.2"/>
  <cols>
    <col min="1" max="1" width="9.7109375" style="3" customWidth="1"/>
    <col min="2" max="2" width="80.28515625" style="3" customWidth="1"/>
    <col min="3" max="3" width="17.42578125" style="2" customWidth="1"/>
    <col min="4" max="4" width="13" style="4" customWidth="1"/>
    <col min="5" max="5" width="20.85546875" style="5" customWidth="1"/>
    <col min="6" max="6" width="15.140625" style="3" customWidth="1"/>
    <col min="7" max="7" width="9.140625" style="3"/>
    <col min="8" max="8" width="9.42578125" style="3" bestFit="1" customWidth="1"/>
    <col min="9" max="16384" width="9.140625" style="3"/>
  </cols>
  <sheetData>
    <row r="1" spans="1:6" customFormat="1" ht="9.75" customHeight="1" x14ac:dyDescent="0.2">
      <c r="A1" s="97"/>
      <c r="B1" s="97"/>
      <c r="C1" s="97"/>
      <c r="D1" s="97"/>
      <c r="E1" s="97"/>
    </row>
    <row r="2" spans="1:6" customFormat="1" ht="9.75" customHeight="1" x14ac:dyDescent="0.2">
      <c r="A2" s="101"/>
      <c r="B2" s="101"/>
      <c r="C2" s="101"/>
      <c r="D2" s="101"/>
      <c r="E2" s="101"/>
    </row>
    <row r="3" spans="1:6" s="6" customFormat="1" ht="15.75" x14ac:dyDescent="0.2">
      <c r="A3" s="22"/>
      <c r="B3" s="23"/>
      <c r="C3" s="102"/>
      <c r="D3" s="103"/>
      <c r="E3" s="22"/>
    </row>
    <row r="4" spans="1:6" s="6" customFormat="1" ht="15.75" x14ac:dyDescent="0.2">
      <c r="A4" s="22"/>
      <c r="B4" s="23"/>
      <c r="C4" s="102"/>
      <c r="D4" s="103"/>
      <c r="E4" s="22"/>
    </row>
    <row r="5" spans="1:6" s="6" customFormat="1" ht="15.75" x14ac:dyDescent="0.2">
      <c r="A5" s="22"/>
      <c r="B5" s="23"/>
      <c r="C5" s="102"/>
      <c r="D5" s="103"/>
      <c r="E5" s="22"/>
    </row>
    <row r="6" spans="1:6" s="6" customFormat="1" ht="15.75" x14ac:dyDescent="0.2">
      <c r="A6" s="22"/>
      <c r="B6" s="23"/>
      <c r="C6" s="102"/>
      <c r="D6" s="103"/>
      <c r="E6" s="22"/>
    </row>
    <row r="7" spans="1:6" s="6" customFormat="1" ht="15.75" x14ac:dyDescent="0.2">
      <c r="A7" s="22"/>
      <c r="B7" s="23"/>
      <c r="C7" s="102"/>
      <c r="D7" s="103"/>
      <c r="E7" s="22"/>
    </row>
    <row r="8" spans="1:6" customFormat="1" ht="63" customHeight="1" thickBot="1" x14ac:dyDescent="0.25">
      <c r="A8" s="24"/>
      <c r="B8" s="24"/>
      <c r="C8" s="24"/>
      <c r="D8" s="24"/>
      <c r="E8" s="24"/>
    </row>
    <row r="9" spans="1:6" s="1" customFormat="1" ht="26.25" thickBot="1" x14ac:dyDescent="0.25">
      <c r="A9" s="8" t="s">
        <v>0</v>
      </c>
      <c r="B9" s="9" t="s">
        <v>1</v>
      </c>
      <c r="C9" s="9" t="s">
        <v>2</v>
      </c>
      <c r="D9" s="9" t="s">
        <v>3</v>
      </c>
      <c r="E9" s="10" t="s">
        <v>4</v>
      </c>
    </row>
    <row r="10" spans="1:6" s="1" customFormat="1" ht="21" customHeight="1" thickBot="1" x14ac:dyDescent="0.25">
      <c r="A10" s="98" t="s">
        <v>62</v>
      </c>
      <c r="B10" s="99"/>
      <c r="C10" s="99"/>
      <c r="D10" s="99"/>
      <c r="E10" s="100"/>
    </row>
    <row r="11" spans="1:6" s="7" customFormat="1" ht="27" customHeight="1" x14ac:dyDescent="0.2">
      <c r="A11" s="34">
        <v>1</v>
      </c>
      <c r="B11" s="35" t="str">
        <f>'Část 3_IT_VR_pom'!C3</f>
        <v>IT technologie, VR a interaktivní pomůcky pro vzdělávání</v>
      </c>
      <c r="C11" s="36">
        <f>'Část 3_IT_VR_pom'!J123</f>
        <v>0</v>
      </c>
      <c r="D11" s="33">
        <v>1</v>
      </c>
      <c r="E11" s="37">
        <f t="shared" ref="E11" si="0">C11*D11</f>
        <v>0</v>
      </c>
      <c r="F11" s="11"/>
    </row>
    <row r="12" spans="1:6" s="1" customFormat="1" ht="26.25" customHeight="1" thickBot="1" x14ac:dyDescent="0.25">
      <c r="A12" s="94" t="s">
        <v>58</v>
      </c>
      <c r="B12" s="95"/>
      <c r="C12" s="95"/>
      <c r="D12" s="96"/>
      <c r="E12" s="38">
        <f>SUM(E11:E11)</f>
        <v>0</v>
      </c>
    </row>
    <row r="13" spans="1:6" s="1" customFormat="1" ht="26.25" customHeight="1" thickBot="1" x14ac:dyDescent="0.25">
      <c r="A13" s="94" t="s">
        <v>63</v>
      </c>
      <c r="B13" s="95"/>
      <c r="C13" s="95"/>
      <c r="D13" s="96"/>
      <c r="E13" s="38">
        <f>E12*0.21</f>
        <v>0</v>
      </c>
    </row>
    <row r="14" spans="1:6" s="1" customFormat="1" ht="26.25" customHeight="1" thickBot="1" x14ac:dyDescent="0.25">
      <c r="A14" s="94" t="s">
        <v>59</v>
      </c>
      <c r="B14" s="95"/>
      <c r="C14" s="95"/>
      <c r="D14" s="96"/>
      <c r="E14" s="38">
        <f>E13+E12</f>
        <v>0</v>
      </c>
    </row>
    <row r="15" spans="1:6" s="1" customFormat="1" x14ac:dyDescent="0.2">
      <c r="C15" s="29"/>
      <c r="D15" s="30"/>
      <c r="E15" s="31"/>
    </row>
    <row r="16" spans="1:6" s="1" customFormat="1" x14ac:dyDescent="0.2">
      <c r="A16" s="12"/>
      <c r="B16" s="7"/>
      <c r="C16" s="7"/>
      <c r="D16" s="30"/>
      <c r="E16" s="31"/>
    </row>
    <row r="17" spans="1:6" s="1" customFormat="1" x14ac:dyDescent="0.2">
      <c r="A17" s="12"/>
      <c r="B17" s="7"/>
      <c r="C17" s="7"/>
      <c r="D17" s="30"/>
      <c r="E17" s="31"/>
    </row>
    <row r="18" spans="1:6" s="1" customFormat="1" x14ac:dyDescent="0.2">
      <c r="A18" s="12"/>
      <c r="B18" s="7"/>
      <c r="C18" s="7"/>
      <c r="D18" s="30"/>
      <c r="E18" s="31"/>
    </row>
    <row r="19" spans="1:6" s="1" customFormat="1" x14ac:dyDescent="0.2">
      <c r="A19" s="12"/>
      <c r="B19" s="7"/>
      <c r="C19" s="7"/>
      <c r="D19" s="30"/>
      <c r="E19" s="32"/>
    </row>
    <row r="21" spans="1:6" x14ac:dyDescent="0.2">
      <c r="B21" s="1"/>
    </row>
    <row r="26" spans="1:6" ht="18" x14ac:dyDescent="0.2">
      <c r="F26" s="74"/>
    </row>
  </sheetData>
  <sheetProtection formatCells="0" formatColumns="0" formatRows="0" insertColumns="0" insertRows="0" insertHyperlinks="0" deleteColumns="0" deleteRows="0" sort="0" autoFilter="0" pivotTables="0"/>
  <mergeCells count="11">
    <mergeCell ref="A14:D14"/>
    <mergeCell ref="A1:E1"/>
    <mergeCell ref="A10:E10"/>
    <mergeCell ref="A12:D12"/>
    <mergeCell ref="A2:E2"/>
    <mergeCell ref="C3:D3"/>
    <mergeCell ref="C4:D4"/>
    <mergeCell ref="C5:D5"/>
    <mergeCell ref="C6:D6"/>
    <mergeCell ref="C7:D7"/>
    <mergeCell ref="A13:D13"/>
  </mergeCells>
  <pageMargins left="0.23622047244094491" right="0.23622047244094491" top="0.74803149606299213" bottom="0.74803149606299213" header="0.31496062992125984" footer="0.31496062992125984"/>
  <pageSetup paperSize="9" firstPageNumber="0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11ED-BC48-460B-9A75-77B3F70A2E19}">
  <sheetPr>
    <outlinePr summaryBelow="0"/>
    <pageSetUpPr fitToPage="1"/>
  </sheetPr>
  <dimension ref="A1:S159"/>
  <sheetViews>
    <sheetView tabSelected="1" zoomScaleNormal="100" zoomScaleSheetLayoutView="85" workbookViewId="0">
      <pane ySplit="5" topLeftCell="A17" activePane="bottomLeft" state="frozen"/>
      <selection activeCell="W3" sqref="W3"/>
      <selection pane="bottomLeft" activeCell="K8" sqref="K8"/>
    </sheetView>
  </sheetViews>
  <sheetFormatPr defaultColWidth="9.140625" defaultRowHeight="12.75" x14ac:dyDescent="0.2"/>
  <cols>
    <col min="1" max="1" width="8.5703125" style="20" customWidth="1"/>
    <col min="2" max="2" width="6.5703125" style="20" hidden="1" customWidth="1"/>
    <col min="3" max="3" width="21.5703125" style="20" customWidth="1"/>
    <col min="4" max="4" width="16" style="20" bestFit="1" customWidth="1"/>
    <col min="5" max="5" width="17" style="25" customWidth="1"/>
    <col min="6" max="6" width="81.28515625" style="20" customWidth="1"/>
    <col min="7" max="7" width="8" style="26" customWidth="1"/>
    <col min="8" max="8" width="6.7109375" style="26" customWidth="1"/>
    <col min="9" max="9" width="18.28515625" style="20" customWidth="1"/>
    <col min="10" max="10" width="20.5703125" style="20" customWidth="1"/>
    <col min="11" max="11" width="47.85546875" style="21" customWidth="1"/>
    <col min="12" max="16384" width="9.140625" style="20"/>
  </cols>
  <sheetData>
    <row r="1" spans="1:11" s="14" customFormat="1" ht="29.25" customHeight="1" x14ac:dyDescent="0.25">
      <c r="C1" s="28"/>
      <c r="D1" s="28"/>
      <c r="E1" s="28"/>
      <c r="F1" s="28"/>
      <c r="G1" s="28"/>
      <c r="H1" s="28"/>
      <c r="I1" s="28"/>
      <c r="J1" s="28"/>
    </row>
    <row r="2" spans="1:11" s="14" customFormat="1" ht="57.75" customHeight="1" x14ac:dyDescent="0.2">
      <c r="A2" s="15" t="s">
        <v>0</v>
      </c>
      <c r="B2" s="15" t="s">
        <v>11</v>
      </c>
      <c r="C2" s="15" t="s">
        <v>5</v>
      </c>
      <c r="D2" s="16" t="s">
        <v>9</v>
      </c>
      <c r="E2" s="16" t="s">
        <v>12</v>
      </c>
      <c r="F2" s="16" t="s">
        <v>14</v>
      </c>
      <c r="G2" s="17" t="s">
        <v>13</v>
      </c>
      <c r="H2" s="17" t="s">
        <v>8</v>
      </c>
      <c r="I2" s="16" t="s">
        <v>2</v>
      </c>
      <c r="J2" s="16" t="s">
        <v>10</v>
      </c>
      <c r="K2" s="82" t="s">
        <v>60</v>
      </c>
    </row>
    <row r="3" spans="1:11" s="14" customFormat="1" ht="18" customHeight="1" x14ac:dyDescent="0.2">
      <c r="A3" s="18"/>
      <c r="B3" s="19"/>
      <c r="C3" s="60" t="s">
        <v>194</v>
      </c>
      <c r="D3" s="19"/>
      <c r="E3" s="19"/>
      <c r="F3" s="19"/>
      <c r="G3" s="19"/>
      <c r="H3" s="19"/>
      <c r="I3" s="19"/>
      <c r="J3" s="48"/>
      <c r="K3" s="48"/>
    </row>
    <row r="4" spans="1:11" s="14" customFormat="1" ht="18" customHeight="1" x14ac:dyDescent="0.2">
      <c r="A4" s="57"/>
      <c r="B4" s="13"/>
      <c r="C4" s="13"/>
      <c r="D4" s="59"/>
      <c r="E4" s="13"/>
      <c r="F4" s="85"/>
      <c r="G4" s="13"/>
      <c r="H4" s="13"/>
      <c r="I4" s="13"/>
      <c r="J4" s="58"/>
    </row>
    <row r="5" spans="1:11" s="14" customFormat="1" ht="18" customHeight="1" x14ac:dyDescent="0.2">
      <c r="A5" s="42"/>
      <c r="B5" s="43"/>
      <c r="C5" s="44"/>
      <c r="D5" s="43"/>
      <c r="E5" s="43"/>
      <c r="F5" s="43"/>
      <c r="G5" s="43"/>
      <c r="H5" s="43"/>
      <c r="I5" s="43"/>
      <c r="J5" s="49"/>
    </row>
    <row r="6" spans="1:11" s="14" customFormat="1" ht="24.75" customHeight="1" x14ac:dyDescent="0.2">
      <c r="A6" s="65"/>
      <c r="B6" s="46"/>
      <c r="C6" s="47" t="s">
        <v>65</v>
      </c>
      <c r="D6" s="46"/>
      <c r="E6" s="46"/>
      <c r="F6" s="46"/>
      <c r="G6" s="46"/>
      <c r="H6" s="46"/>
      <c r="I6" s="46"/>
      <c r="J6" s="50">
        <f>SUBTOTAL(9,J7:J15)</f>
        <v>0</v>
      </c>
      <c r="K6" s="83" t="s">
        <v>61</v>
      </c>
    </row>
    <row r="7" spans="1:11" s="14" customFormat="1" ht="108" customHeight="1" x14ac:dyDescent="0.2">
      <c r="A7" s="65">
        <v>1</v>
      </c>
      <c r="B7" s="43"/>
      <c r="C7" s="66" t="s">
        <v>66</v>
      </c>
      <c r="D7" s="66"/>
      <c r="E7" s="67"/>
      <c r="F7" s="63" t="s">
        <v>67</v>
      </c>
      <c r="G7" s="62" t="s">
        <v>6</v>
      </c>
      <c r="H7" s="62">
        <v>4</v>
      </c>
      <c r="I7" s="68"/>
      <c r="J7" s="68">
        <f t="shared" ref="J7:J15" si="0">ROUND(I7*H7,2)</f>
        <v>0</v>
      </c>
      <c r="K7" s="104"/>
    </row>
    <row r="8" spans="1:11" s="14" customFormat="1" ht="57" customHeight="1" x14ac:dyDescent="0.2">
      <c r="A8" s="65">
        <v>2</v>
      </c>
      <c r="B8" s="43"/>
      <c r="C8" s="66" t="s">
        <v>68</v>
      </c>
      <c r="D8" s="66"/>
      <c r="E8" s="67"/>
      <c r="F8" s="63" t="s">
        <v>195</v>
      </c>
      <c r="G8" s="62" t="s">
        <v>6</v>
      </c>
      <c r="H8" s="62">
        <v>4</v>
      </c>
      <c r="I8" s="68"/>
      <c r="J8" s="68">
        <f t="shared" si="0"/>
        <v>0</v>
      </c>
      <c r="K8" s="104"/>
    </row>
    <row r="9" spans="1:11" s="14" customFormat="1" ht="106.5" customHeight="1" x14ac:dyDescent="0.2">
      <c r="A9" s="65">
        <v>3</v>
      </c>
      <c r="B9" s="43"/>
      <c r="C9" s="66" t="s">
        <v>66</v>
      </c>
      <c r="D9" s="66"/>
      <c r="E9" s="67"/>
      <c r="F9" s="63" t="s">
        <v>67</v>
      </c>
      <c r="G9" s="62" t="s">
        <v>6</v>
      </c>
      <c r="H9" s="62">
        <v>1</v>
      </c>
      <c r="I9" s="68"/>
      <c r="J9" s="68">
        <f t="shared" si="0"/>
        <v>0</v>
      </c>
      <c r="K9" s="104"/>
    </row>
    <row r="10" spans="1:11" s="14" customFormat="1" ht="54.75" customHeight="1" x14ac:dyDescent="0.2">
      <c r="A10" s="65">
        <v>4</v>
      </c>
      <c r="B10" s="43"/>
      <c r="C10" s="66" t="s">
        <v>69</v>
      </c>
      <c r="D10" s="66"/>
      <c r="E10" s="67"/>
      <c r="F10" s="63" t="s">
        <v>196</v>
      </c>
      <c r="G10" s="62" t="s">
        <v>6</v>
      </c>
      <c r="H10" s="62">
        <v>1</v>
      </c>
      <c r="I10" s="68"/>
      <c r="J10" s="68">
        <f t="shared" si="0"/>
        <v>0</v>
      </c>
      <c r="K10" s="104"/>
    </row>
    <row r="11" spans="1:11" s="14" customFormat="1" ht="58.5" customHeight="1" x14ac:dyDescent="0.2">
      <c r="A11" s="65">
        <v>5</v>
      </c>
      <c r="B11" s="43"/>
      <c r="C11" s="66" t="s">
        <v>70</v>
      </c>
      <c r="D11" s="66"/>
      <c r="E11" s="67"/>
      <c r="F11" s="63" t="s">
        <v>71</v>
      </c>
      <c r="G11" s="62" t="s">
        <v>6</v>
      </c>
      <c r="H11" s="62">
        <v>1</v>
      </c>
      <c r="I11" s="68"/>
      <c r="J11" s="68">
        <f t="shared" si="0"/>
        <v>0</v>
      </c>
      <c r="K11" s="104"/>
    </row>
    <row r="12" spans="1:11" s="14" customFormat="1" ht="71.25" customHeight="1" x14ac:dyDescent="0.2">
      <c r="A12" s="65">
        <v>6</v>
      </c>
      <c r="B12" s="43"/>
      <c r="C12" s="66" t="s">
        <v>72</v>
      </c>
      <c r="D12" s="66"/>
      <c r="E12" s="67"/>
      <c r="F12" s="63" t="s">
        <v>73</v>
      </c>
      <c r="G12" s="62" t="s">
        <v>6</v>
      </c>
      <c r="H12" s="62">
        <v>2</v>
      </c>
      <c r="I12" s="68"/>
      <c r="J12" s="68">
        <f t="shared" si="0"/>
        <v>0</v>
      </c>
      <c r="K12" s="104"/>
    </row>
    <row r="13" spans="1:11" s="14" customFormat="1" ht="70.5" customHeight="1" x14ac:dyDescent="0.2">
      <c r="A13" s="65">
        <v>7</v>
      </c>
      <c r="B13" s="43"/>
      <c r="C13" s="66" t="s">
        <v>74</v>
      </c>
      <c r="D13" s="66"/>
      <c r="E13" s="67"/>
      <c r="F13" s="63" t="s">
        <v>75</v>
      </c>
      <c r="G13" s="62" t="s">
        <v>6</v>
      </c>
      <c r="H13" s="62">
        <v>2</v>
      </c>
      <c r="I13" s="68"/>
      <c r="J13" s="68">
        <f t="shared" si="0"/>
        <v>0</v>
      </c>
      <c r="K13" s="104"/>
    </row>
    <row r="14" spans="1:11" s="14" customFormat="1" ht="21" customHeight="1" x14ac:dyDescent="0.2">
      <c r="A14" s="65">
        <v>8</v>
      </c>
      <c r="B14" s="43"/>
      <c r="C14" s="66" t="s">
        <v>76</v>
      </c>
      <c r="D14" s="66"/>
      <c r="E14" s="67"/>
      <c r="F14" s="63" t="s">
        <v>77</v>
      </c>
      <c r="G14" s="62" t="s">
        <v>6</v>
      </c>
      <c r="H14" s="62">
        <v>1</v>
      </c>
      <c r="I14" s="68"/>
      <c r="J14" s="68">
        <f t="shared" si="0"/>
        <v>0</v>
      </c>
    </row>
    <row r="15" spans="1:11" s="14" customFormat="1" ht="95.25" customHeight="1" x14ac:dyDescent="0.2">
      <c r="A15" s="65">
        <v>9</v>
      </c>
      <c r="B15" s="43"/>
      <c r="C15" s="66" t="s">
        <v>78</v>
      </c>
      <c r="D15" s="66"/>
      <c r="E15" s="84"/>
      <c r="F15" s="63" t="s">
        <v>79</v>
      </c>
      <c r="G15" s="62" t="s">
        <v>6</v>
      </c>
      <c r="H15" s="62">
        <v>4</v>
      </c>
      <c r="I15" s="68"/>
      <c r="J15" s="68">
        <f t="shared" si="0"/>
        <v>0</v>
      </c>
      <c r="K15" s="104"/>
    </row>
    <row r="16" spans="1:11" s="14" customFormat="1" ht="18" customHeight="1" x14ac:dyDescent="0.2">
      <c r="A16" s="42"/>
      <c r="B16" s="43"/>
      <c r="C16" s="47" t="s">
        <v>80</v>
      </c>
      <c r="D16" s="46"/>
      <c r="E16" s="46"/>
      <c r="F16" s="46"/>
      <c r="G16" s="46"/>
      <c r="H16" s="46"/>
      <c r="I16" s="46"/>
      <c r="J16" s="50">
        <f>SUBTOTAL(9,J17:J18)</f>
        <v>0</v>
      </c>
    </row>
    <row r="17" spans="1:11" s="14" customFormat="1" ht="43.5" customHeight="1" x14ac:dyDescent="0.2">
      <c r="A17" s="65">
        <v>10</v>
      </c>
      <c r="B17" s="43"/>
      <c r="C17" s="66" t="s">
        <v>81</v>
      </c>
      <c r="D17" s="66"/>
      <c r="E17" s="67"/>
      <c r="F17" s="63" t="s">
        <v>82</v>
      </c>
      <c r="G17" s="62" t="s">
        <v>6</v>
      </c>
      <c r="H17" s="62">
        <v>4</v>
      </c>
      <c r="I17" s="68"/>
      <c r="J17" s="68">
        <f>ROUND(I17*H17,2)</f>
        <v>0</v>
      </c>
      <c r="K17" s="104"/>
    </row>
    <row r="18" spans="1:11" s="14" customFormat="1" ht="58.5" customHeight="1" x14ac:dyDescent="0.2">
      <c r="A18" s="65">
        <v>11</v>
      </c>
      <c r="B18" s="43"/>
      <c r="C18" s="66" t="s">
        <v>83</v>
      </c>
      <c r="D18" s="66"/>
      <c r="E18" s="67"/>
      <c r="F18" s="63" t="s">
        <v>84</v>
      </c>
      <c r="G18" s="62" t="s">
        <v>6</v>
      </c>
      <c r="H18" s="62">
        <v>2</v>
      </c>
      <c r="I18" s="68"/>
      <c r="J18" s="68">
        <f>ROUND(I18*H18,2)</f>
        <v>0</v>
      </c>
      <c r="K18" s="104"/>
    </row>
    <row r="19" spans="1:11" s="14" customFormat="1" ht="18" customHeight="1" x14ac:dyDescent="0.2">
      <c r="A19" s="42"/>
      <c r="B19" s="43"/>
      <c r="C19" s="47" t="s">
        <v>85</v>
      </c>
      <c r="D19" s="46"/>
      <c r="E19" s="46"/>
      <c r="F19" s="46"/>
      <c r="G19" s="46"/>
      <c r="H19" s="46"/>
      <c r="I19" s="46"/>
      <c r="J19" s="50">
        <f>SUBTOTAL(9,J20:J21)</f>
        <v>0</v>
      </c>
    </row>
    <row r="20" spans="1:11" s="14" customFormat="1" ht="57" customHeight="1" x14ac:dyDescent="0.2">
      <c r="A20" s="65">
        <v>12</v>
      </c>
      <c r="B20" s="43"/>
      <c r="C20" s="66" t="s">
        <v>85</v>
      </c>
      <c r="D20" s="66"/>
      <c r="E20" s="67"/>
      <c r="F20" s="63" t="s">
        <v>86</v>
      </c>
      <c r="G20" s="62" t="s">
        <v>6</v>
      </c>
      <c r="H20" s="62">
        <v>1</v>
      </c>
      <c r="I20" s="68"/>
      <c r="J20" s="68">
        <f>ROUND(I20*H20,2)</f>
        <v>0</v>
      </c>
      <c r="K20" s="104"/>
    </row>
    <row r="21" spans="1:11" s="14" customFormat="1" ht="31.5" customHeight="1" x14ac:dyDescent="0.2">
      <c r="A21" s="65">
        <v>13</v>
      </c>
      <c r="B21" s="43"/>
      <c r="C21" s="66" t="s">
        <v>87</v>
      </c>
      <c r="D21" s="66"/>
      <c r="E21" s="67"/>
      <c r="F21" s="63" t="s">
        <v>88</v>
      </c>
      <c r="G21" s="62" t="s">
        <v>6</v>
      </c>
      <c r="H21" s="62">
        <v>1</v>
      </c>
      <c r="I21" s="68"/>
      <c r="J21" s="68">
        <f>ROUND(I21*H21,2)</f>
        <v>0</v>
      </c>
      <c r="K21" s="104"/>
    </row>
    <row r="22" spans="1:11" s="14" customFormat="1" ht="18.75" customHeight="1" x14ac:dyDescent="0.2">
      <c r="A22" s="42"/>
      <c r="B22" s="43"/>
      <c r="C22" s="47" t="s">
        <v>89</v>
      </c>
      <c r="D22" s="46"/>
      <c r="E22" s="46"/>
      <c r="F22" s="46"/>
      <c r="G22" s="46"/>
      <c r="H22" s="46"/>
      <c r="I22" s="46"/>
      <c r="J22" s="50">
        <f>SUBTOTAL(9,J23:J27)</f>
        <v>0</v>
      </c>
    </row>
    <row r="23" spans="1:11" s="14" customFormat="1" ht="82.5" customHeight="1" x14ac:dyDescent="0.2">
      <c r="A23" s="65">
        <v>14</v>
      </c>
      <c r="B23" s="43"/>
      <c r="C23" s="66" t="s">
        <v>90</v>
      </c>
      <c r="D23" s="66"/>
      <c r="E23" s="67"/>
      <c r="F23" s="63" t="s">
        <v>91</v>
      </c>
      <c r="G23" s="62" t="s">
        <v>6</v>
      </c>
      <c r="H23" s="62">
        <v>2</v>
      </c>
      <c r="I23" s="68"/>
      <c r="J23" s="68">
        <f>ROUND(I23*H23,2)</f>
        <v>0</v>
      </c>
      <c r="K23" s="104"/>
    </row>
    <row r="24" spans="1:11" s="14" customFormat="1" ht="82.5" customHeight="1" x14ac:dyDescent="0.2">
      <c r="A24" s="65">
        <v>15</v>
      </c>
      <c r="B24" s="43"/>
      <c r="C24" s="66" t="s">
        <v>90</v>
      </c>
      <c r="D24" s="66"/>
      <c r="E24" s="67"/>
      <c r="F24" s="63" t="s">
        <v>92</v>
      </c>
      <c r="G24" s="62" t="s">
        <v>6</v>
      </c>
      <c r="H24" s="62">
        <v>2</v>
      </c>
      <c r="I24" s="68"/>
      <c r="J24" s="68">
        <f>ROUND(I24*H24,2)</f>
        <v>0</v>
      </c>
      <c r="K24" s="104"/>
    </row>
    <row r="25" spans="1:11" s="14" customFormat="1" ht="32.25" customHeight="1" x14ac:dyDescent="0.2">
      <c r="A25" s="65">
        <v>16</v>
      </c>
      <c r="B25" s="43"/>
      <c r="C25" s="66" t="s">
        <v>93</v>
      </c>
      <c r="D25" s="66"/>
      <c r="E25" s="67"/>
      <c r="F25" s="63" t="s">
        <v>94</v>
      </c>
      <c r="G25" s="62" t="s">
        <v>6</v>
      </c>
      <c r="H25" s="62">
        <v>2</v>
      </c>
      <c r="I25" s="68"/>
      <c r="J25" s="68">
        <f>ROUND(I25*H25,2)</f>
        <v>0</v>
      </c>
      <c r="K25" s="104"/>
    </row>
    <row r="26" spans="1:11" s="14" customFormat="1" ht="45" customHeight="1" x14ac:dyDescent="0.2">
      <c r="A26" s="65">
        <v>17</v>
      </c>
      <c r="B26" s="43"/>
      <c r="C26" s="66" t="s">
        <v>95</v>
      </c>
      <c r="D26" s="66"/>
      <c r="E26" s="67"/>
      <c r="F26" s="63" t="s">
        <v>96</v>
      </c>
      <c r="G26" s="62" t="s">
        <v>6</v>
      </c>
      <c r="H26" s="62">
        <v>2</v>
      </c>
      <c r="I26" s="68"/>
      <c r="J26" s="68">
        <f>ROUND(I26*H26,2)</f>
        <v>0</v>
      </c>
      <c r="K26" s="104"/>
    </row>
    <row r="27" spans="1:11" s="14" customFormat="1" ht="44.25" customHeight="1" x14ac:dyDescent="0.2">
      <c r="A27" s="65">
        <v>18</v>
      </c>
      <c r="B27" s="43"/>
      <c r="C27" s="66" t="s">
        <v>93</v>
      </c>
      <c r="D27" s="66"/>
      <c r="E27" s="67"/>
      <c r="F27" s="63" t="s">
        <v>97</v>
      </c>
      <c r="G27" s="62" t="s">
        <v>6</v>
      </c>
      <c r="H27" s="62">
        <v>1</v>
      </c>
      <c r="I27" s="68"/>
      <c r="J27" s="68">
        <f>ROUND(I27*H27,2)</f>
        <v>0</v>
      </c>
      <c r="K27" s="104"/>
    </row>
    <row r="28" spans="1:11" s="14" customFormat="1" ht="18" customHeight="1" x14ac:dyDescent="0.2">
      <c r="A28" s="42"/>
      <c r="B28" s="43"/>
      <c r="C28" s="47" t="s">
        <v>98</v>
      </c>
      <c r="D28" s="46"/>
      <c r="E28" s="46"/>
      <c r="F28" s="46"/>
      <c r="G28" s="46"/>
      <c r="H28" s="46"/>
      <c r="I28" s="46"/>
      <c r="J28" s="50">
        <f>SUBTOTAL(9,J29:J39)</f>
        <v>0</v>
      </c>
    </row>
    <row r="29" spans="1:11" s="14" customFormat="1" ht="20.25" customHeight="1" x14ac:dyDescent="0.2">
      <c r="A29" s="65">
        <v>19</v>
      </c>
      <c r="B29" s="43"/>
      <c r="C29" s="66" t="s">
        <v>99</v>
      </c>
      <c r="D29" s="66"/>
      <c r="E29" s="84"/>
      <c r="F29" s="63" t="s">
        <v>100</v>
      </c>
      <c r="G29" s="62" t="s">
        <v>6</v>
      </c>
      <c r="H29" s="62">
        <v>1</v>
      </c>
      <c r="I29" s="86"/>
      <c r="J29" s="86">
        <f>ROUND(I29*H29,2)</f>
        <v>0</v>
      </c>
    </row>
    <row r="30" spans="1:11" s="14" customFormat="1" ht="30" customHeight="1" x14ac:dyDescent="0.2">
      <c r="A30" s="65">
        <v>20</v>
      </c>
      <c r="B30" s="43"/>
      <c r="C30" s="70" t="s">
        <v>101</v>
      </c>
      <c r="D30" s="70"/>
      <c r="E30" s="71"/>
      <c r="F30" s="72" t="s">
        <v>102</v>
      </c>
      <c r="G30" s="56" t="s">
        <v>6</v>
      </c>
      <c r="H30" s="56">
        <f>H29</f>
        <v>1</v>
      </c>
      <c r="I30" s="87"/>
      <c r="J30" s="87">
        <f>ROUND(I30*H30,2)</f>
        <v>0</v>
      </c>
    </row>
    <row r="31" spans="1:11" s="14" customFormat="1" ht="95.25" customHeight="1" x14ac:dyDescent="0.2">
      <c r="A31" s="65">
        <v>21</v>
      </c>
      <c r="B31" s="43"/>
      <c r="C31" s="66" t="s">
        <v>103</v>
      </c>
      <c r="D31" s="66"/>
      <c r="E31" s="84"/>
      <c r="F31" s="63" t="s">
        <v>207</v>
      </c>
      <c r="G31" s="62" t="s">
        <v>6</v>
      </c>
      <c r="H31" s="62">
        <v>1</v>
      </c>
      <c r="I31" s="86"/>
      <c r="J31" s="86">
        <f t="shared" ref="J31:J39" si="1">I31*H31</f>
        <v>0</v>
      </c>
      <c r="K31" s="104"/>
    </row>
    <row r="32" spans="1:11" s="14" customFormat="1" ht="94.5" customHeight="1" x14ac:dyDescent="0.2">
      <c r="A32" s="65">
        <v>22</v>
      </c>
      <c r="B32" s="43"/>
      <c r="C32" s="66" t="s">
        <v>104</v>
      </c>
      <c r="D32" s="66"/>
      <c r="E32" s="84"/>
      <c r="F32" s="63" t="s">
        <v>207</v>
      </c>
      <c r="G32" s="62" t="s">
        <v>6</v>
      </c>
      <c r="H32" s="62">
        <v>1</v>
      </c>
      <c r="I32" s="86"/>
      <c r="J32" s="86">
        <f t="shared" si="1"/>
        <v>0</v>
      </c>
      <c r="K32" s="104"/>
    </row>
    <row r="33" spans="1:11" s="14" customFormat="1" ht="45" customHeight="1" x14ac:dyDescent="0.2">
      <c r="A33" s="65">
        <v>23</v>
      </c>
      <c r="B33" s="43"/>
      <c r="C33" s="66" t="s">
        <v>105</v>
      </c>
      <c r="D33" s="66"/>
      <c r="E33" s="67"/>
      <c r="F33" s="63" t="s">
        <v>106</v>
      </c>
      <c r="G33" s="62" t="s">
        <v>6</v>
      </c>
      <c r="H33" s="62">
        <v>1</v>
      </c>
      <c r="I33" s="86"/>
      <c r="J33" s="86">
        <f t="shared" si="1"/>
        <v>0</v>
      </c>
      <c r="K33" s="104"/>
    </row>
    <row r="34" spans="1:11" s="14" customFormat="1" ht="57" customHeight="1" x14ac:dyDescent="0.2">
      <c r="A34" s="65">
        <v>24</v>
      </c>
      <c r="B34" s="43"/>
      <c r="C34" s="66" t="s">
        <v>107</v>
      </c>
      <c r="D34" s="66"/>
      <c r="E34" s="67"/>
      <c r="F34" s="63" t="s">
        <v>108</v>
      </c>
      <c r="G34" s="62" t="s">
        <v>6</v>
      </c>
      <c r="H34" s="62">
        <v>1</v>
      </c>
      <c r="I34" s="86"/>
      <c r="J34" s="86">
        <f t="shared" si="1"/>
        <v>0</v>
      </c>
      <c r="K34" s="104"/>
    </row>
    <row r="35" spans="1:11" s="14" customFormat="1" ht="95.25" customHeight="1" x14ac:dyDescent="0.2">
      <c r="A35" s="65">
        <v>25</v>
      </c>
      <c r="B35" s="43"/>
      <c r="C35" s="66" t="s">
        <v>109</v>
      </c>
      <c r="D35" s="66"/>
      <c r="E35" s="84"/>
      <c r="F35" s="63" t="s">
        <v>110</v>
      </c>
      <c r="G35" s="62" t="s">
        <v>6</v>
      </c>
      <c r="H35" s="62">
        <v>2</v>
      </c>
      <c r="I35" s="86"/>
      <c r="J35" s="86">
        <f t="shared" si="1"/>
        <v>0</v>
      </c>
      <c r="K35" s="104"/>
    </row>
    <row r="36" spans="1:11" s="14" customFormat="1" ht="30" customHeight="1" x14ac:dyDescent="0.2">
      <c r="A36" s="65">
        <v>26</v>
      </c>
      <c r="B36" s="43"/>
      <c r="C36" s="70" t="s">
        <v>111</v>
      </c>
      <c r="D36" s="70"/>
      <c r="E36" s="71"/>
      <c r="F36" s="72" t="s">
        <v>112</v>
      </c>
      <c r="G36" s="56" t="s">
        <v>6</v>
      </c>
      <c r="H36" s="56">
        <v>1</v>
      </c>
      <c r="I36" s="86"/>
      <c r="J36" s="86">
        <f t="shared" si="1"/>
        <v>0</v>
      </c>
      <c r="K36" s="104"/>
    </row>
    <row r="37" spans="1:11" s="14" customFormat="1" ht="27.75" customHeight="1" x14ac:dyDescent="0.2">
      <c r="A37" s="65">
        <v>27</v>
      </c>
      <c r="B37" s="43"/>
      <c r="C37" s="66" t="s">
        <v>111</v>
      </c>
      <c r="D37" s="66"/>
      <c r="E37" s="67"/>
      <c r="F37" s="63" t="s">
        <v>113</v>
      </c>
      <c r="G37" s="62" t="s">
        <v>6</v>
      </c>
      <c r="H37" s="62">
        <v>1</v>
      </c>
      <c r="I37" s="86"/>
      <c r="J37" s="86">
        <f t="shared" si="1"/>
        <v>0</v>
      </c>
      <c r="K37" s="104"/>
    </row>
    <row r="38" spans="1:11" s="14" customFormat="1" ht="84" customHeight="1" x14ac:dyDescent="0.2">
      <c r="A38" s="65">
        <v>28</v>
      </c>
      <c r="B38" s="43"/>
      <c r="C38" s="70" t="s">
        <v>23</v>
      </c>
      <c r="D38" s="70"/>
      <c r="E38" s="71"/>
      <c r="F38" s="72" t="s">
        <v>114</v>
      </c>
      <c r="G38" s="56" t="s">
        <v>6</v>
      </c>
      <c r="H38" s="56">
        <v>1</v>
      </c>
      <c r="I38" s="86"/>
      <c r="J38" s="86">
        <f t="shared" si="1"/>
        <v>0</v>
      </c>
      <c r="K38" s="104"/>
    </row>
    <row r="39" spans="1:11" s="14" customFormat="1" ht="132.75" customHeight="1" x14ac:dyDescent="0.2">
      <c r="A39" s="65">
        <v>29</v>
      </c>
      <c r="B39" s="43"/>
      <c r="C39" s="66" t="s">
        <v>115</v>
      </c>
      <c r="D39" s="66"/>
      <c r="E39" s="67"/>
      <c r="F39" s="63" t="s">
        <v>116</v>
      </c>
      <c r="G39" s="62" t="s">
        <v>6</v>
      </c>
      <c r="H39" s="62">
        <v>1</v>
      </c>
      <c r="I39" s="86"/>
      <c r="J39" s="86">
        <f t="shared" si="1"/>
        <v>0</v>
      </c>
      <c r="K39" s="104"/>
    </row>
    <row r="40" spans="1:11" s="14" customFormat="1" ht="18" customHeight="1" x14ac:dyDescent="0.2">
      <c r="A40" s="42"/>
      <c r="B40" s="43"/>
      <c r="C40" s="47" t="s">
        <v>117</v>
      </c>
      <c r="D40" s="46"/>
      <c r="E40" s="46"/>
      <c r="F40" s="46"/>
      <c r="G40" s="46"/>
      <c r="H40" s="46"/>
      <c r="I40" s="46"/>
      <c r="J40" s="50">
        <f>SUBTOTAL(9,J41:J43)</f>
        <v>0</v>
      </c>
    </row>
    <row r="41" spans="1:11" s="14" customFormat="1" ht="106.5" customHeight="1" x14ac:dyDescent="0.2">
      <c r="A41" s="65">
        <v>30</v>
      </c>
      <c r="B41" s="43"/>
      <c r="C41" s="66" t="s">
        <v>118</v>
      </c>
      <c r="D41" s="66"/>
      <c r="E41" s="67"/>
      <c r="F41" s="63" t="s">
        <v>119</v>
      </c>
      <c r="G41" s="62" t="s">
        <v>6</v>
      </c>
      <c r="H41" s="62">
        <v>1</v>
      </c>
      <c r="I41" s="68"/>
      <c r="J41" s="68">
        <f>ROUND(I41*H41,2)</f>
        <v>0</v>
      </c>
      <c r="K41" s="104"/>
    </row>
    <row r="42" spans="1:11" s="14" customFormat="1" ht="28.5" customHeight="1" x14ac:dyDescent="0.2">
      <c r="A42" s="65">
        <v>31</v>
      </c>
      <c r="B42" s="43"/>
      <c r="C42" s="66" t="s">
        <v>120</v>
      </c>
      <c r="D42" s="66"/>
      <c r="E42" s="67"/>
      <c r="F42" s="63" t="s">
        <v>121</v>
      </c>
      <c r="G42" s="62" t="s">
        <v>6</v>
      </c>
      <c r="H42" s="62">
        <v>1</v>
      </c>
      <c r="I42" s="68"/>
      <c r="J42" s="68">
        <f>ROUND(I42*H42,2)</f>
        <v>0</v>
      </c>
      <c r="K42" s="104"/>
    </row>
    <row r="43" spans="1:11" s="14" customFormat="1" ht="147" customHeight="1" x14ac:dyDescent="0.2">
      <c r="A43" s="65">
        <v>32</v>
      </c>
      <c r="B43" s="43"/>
      <c r="C43" s="66" t="s">
        <v>122</v>
      </c>
      <c r="D43" s="66"/>
      <c r="E43" s="67"/>
      <c r="F43" s="88" t="s">
        <v>123</v>
      </c>
      <c r="G43" s="62" t="s">
        <v>6</v>
      </c>
      <c r="H43" s="62">
        <v>1</v>
      </c>
      <c r="I43" s="68"/>
      <c r="J43" s="68">
        <f>ROUND(I43*H43,2)</f>
        <v>0</v>
      </c>
      <c r="K43" s="104"/>
    </row>
    <row r="44" spans="1:11" s="14" customFormat="1" ht="18" customHeight="1" x14ac:dyDescent="0.2">
      <c r="A44" s="42"/>
      <c r="B44" s="43"/>
      <c r="C44" s="47" t="s">
        <v>124</v>
      </c>
      <c r="D44" s="46"/>
      <c r="E44" s="46"/>
      <c r="F44" s="46"/>
      <c r="G44" s="46"/>
      <c r="H44" s="46"/>
      <c r="I44" s="46"/>
      <c r="J44" s="50">
        <f>SUBTOTAL(9,J45:J55)</f>
        <v>0</v>
      </c>
    </row>
    <row r="45" spans="1:11" s="14" customFormat="1" ht="107.25" customHeight="1" x14ac:dyDescent="0.2">
      <c r="A45" s="65">
        <v>33</v>
      </c>
      <c r="B45" s="43"/>
      <c r="C45" s="66" t="s">
        <v>125</v>
      </c>
      <c r="D45" s="66"/>
      <c r="E45" s="67"/>
      <c r="F45" s="63" t="s">
        <v>126</v>
      </c>
      <c r="G45" s="62" t="s">
        <v>6</v>
      </c>
      <c r="H45" s="62">
        <v>1</v>
      </c>
      <c r="I45" s="68"/>
      <c r="J45" s="68">
        <f t="shared" ref="J45:J55" si="2">ROUND(I45*H45,2)</f>
        <v>0</v>
      </c>
      <c r="K45" s="104"/>
    </row>
    <row r="46" spans="1:11" s="14" customFormat="1" ht="88.5" customHeight="1" x14ac:dyDescent="0.2">
      <c r="A46" s="65">
        <v>34</v>
      </c>
      <c r="B46" s="43"/>
      <c r="C46" s="66" t="s">
        <v>127</v>
      </c>
      <c r="D46" s="66"/>
      <c r="E46" s="67"/>
      <c r="F46" s="63" t="s">
        <v>128</v>
      </c>
      <c r="G46" s="62" t="s">
        <v>6</v>
      </c>
      <c r="H46" s="62">
        <v>4</v>
      </c>
      <c r="I46" s="68"/>
      <c r="J46" s="68">
        <f t="shared" si="2"/>
        <v>0</v>
      </c>
      <c r="K46" s="104"/>
    </row>
    <row r="47" spans="1:11" s="14" customFormat="1" ht="74.25" customHeight="1" x14ac:dyDescent="0.2">
      <c r="A47" s="65">
        <v>35</v>
      </c>
      <c r="B47" s="43"/>
      <c r="C47" s="66" t="s">
        <v>129</v>
      </c>
      <c r="D47" s="66"/>
      <c r="E47" s="67"/>
      <c r="F47" s="63" t="s">
        <v>130</v>
      </c>
      <c r="G47" s="62" t="s">
        <v>6</v>
      </c>
      <c r="H47" s="62">
        <v>1</v>
      </c>
      <c r="I47" s="68"/>
      <c r="J47" s="68">
        <f t="shared" si="2"/>
        <v>0</v>
      </c>
      <c r="K47" s="104"/>
    </row>
    <row r="48" spans="1:11" s="14" customFormat="1" ht="18" customHeight="1" x14ac:dyDescent="0.2">
      <c r="A48" s="65">
        <v>36</v>
      </c>
      <c r="B48" s="43"/>
      <c r="C48" s="93" t="s">
        <v>131</v>
      </c>
      <c r="D48" s="67"/>
      <c r="E48" s="67"/>
      <c r="F48" s="89" t="s">
        <v>206</v>
      </c>
      <c r="G48" s="90" t="s">
        <v>6</v>
      </c>
      <c r="H48" s="90">
        <v>2</v>
      </c>
      <c r="I48" s="68"/>
      <c r="J48" s="91">
        <f t="shared" si="2"/>
        <v>0</v>
      </c>
      <c r="K48" s="104"/>
    </row>
    <row r="49" spans="1:11" s="14" customFormat="1" ht="30.75" customHeight="1" x14ac:dyDescent="0.2">
      <c r="A49" s="65">
        <v>37</v>
      </c>
      <c r="B49" s="43"/>
      <c r="C49" s="66" t="s">
        <v>132</v>
      </c>
      <c r="D49" s="66"/>
      <c r="E49" s="67"/>
      <c r="F49" s="63" t="s">
        <v>133</v>
      </c>
      <c r="G49" s="62" t="s">
        <v>6</v>
      </c>
      <c r="H49" s="62">
        <v>2</v>
      </c>
      <c r="I49" s="68"/>
      <c r="J49" s="68">
        <f t="shared" si="2"/>
        <v>0</v>
      </c>
      <c r="K49" s="104"/>
    </row>
    <row r="50" spans="1:11" s="14" customFormat="1" ht="19.5" customHeight="1" x14ac:dyDescent="0.2">
      <c r="A50" s="65">
        <v>38</v>
      </c>
      <c r="B50" s="43"/>
      <c r="C50" s="93" t="s">
        <v>134</v>
      </c>
      <c r="D50" s="92"/>
      <c r="E50" s="67"/>
      <c r="F50" s="89" t="s">
        <v>135</v>
      </c>
      <c r="G50" s="90" t="s">
        <v>6</v>
      </c>
      <c r="H50" s="90">
        <v>6</v>
      </c>
      <c r="I50" s="68"/>
      <c r="J50" s="91">
        <f t="shared" si="2"/>
        <v>0</v>
      </c>
      <c r="K50" s="104"/>
    </row>
    <row r="51" spans="1:11" s="14" customFormat="1" ht="19.5" customHeight="1" x14ac:dyDescent="0.2">
      <c r="A51" s="65">
        <v>39</v>
      </c>
      <c r="B51" s="43"/>
      <c r="C51" s="66" t="s">
        <v>136</v>
      </c>
      <c r="D51" s="66"/>
      <c r="E51" s="67"/>
      <c r="F51" s="63" t="s">
        <v>137</v>
      </c>
      <c r="G51" s="62" t="s">
        <v>15</v>
      </c>
      <c r="H51" s="62">
        <v>2</v>
      </c>
      <c r="I51" s="68"/>
      <c r="J51" s="68">
        <f t="shared" si="2"/>
        <v>0</v>
      </c>
      <c r="K51" s="104"/>
    </row>
    <row r="52" spans="1:11" s="14" customFormat="1" ht="19.5" customHeight="1" x14ac:dyDescent="0.2">
      <c r="A52" s="65">
        <v>40</v>
      </c>
      <c r="B52" s="43"/>
      <c r="C52" s="66" t="s">
        <v>138</v>
      </c>
      <c r="D52" s="66"/>
      <c r="E52" s="67"/>
      <c r="F52" s="63" t="s">
        <v>139</v>
      </c>
      <c r="G52" s="62" t="s">
        <v>6</v>
      </c>
      <c r="H52" s="62">
        <v>2</v>
      </c>
      <c r="I52" s="68"/>
      <c r="J52" s="68">
        <f t="shared" si="2"/>
        <v>0</v>
      </c>
      <c r="K52" s="104"/>
    </row>
    <row r="53" spans="1:11" s="14" customFormat="1" ht="84" customHeight="1" x14ac:dyDescent="0.2">
      <c r="A53" s="65">
        <v>41</v>
      </c>
      <c r="B53" s="43"/>
      <c r="C53" s="66" t="s">
        <v>140</v>
      </c>
      <c r="D53" s="66"/>
      <c r="E53" s="67"/>
      <c r="F53" s="63" t="s">
        <v>141</v>
      </c>
      <c r="G53" s="62" t="s">
        <v>6</v>
      </c>
      <c r="H53" s="62">
        <v>1</v>
      </c>
      <c r="I53" s="68"/>
      <c r="J53" s="68">
        <f t="shared" si="2"/>
        <v>0</v>
      </c>
      <c r="K53" s="104"/>
    </row>
    <row r="54" spans="1:11" s="14" customFormat="1" ht="81.75" customHeight="1" x14ac:dyDescent="0.2">
      <c r="A54" s="65">
        <v>42</v>
      </c>
      <c r="B54" s="43"/>
      <c r="C54" s="66" t="s">
        <v>127</v>
      </c>
      <c r="D54" s="66"/>
      <c r="E54" s="67"/>
      <c r="F54" s="63" t="s">
        <v>128</v>
      </c>
      <c r="G54" s="62" t="s">
        <v>6</v>
      </c>
      <c r="H54" s="62">
        <v>5</v>
      </c>
      <c r="I54" s="68"/>
      <c r="J54" s="68">
        <f t="shared" si="2"/>
        <v>0</v>
      </c>
      <c r="K54" s="104"/>
    </row>
    <row r="55" spans="1:11" s="14" customFormat="1" ht="95.25" customHeight="1" x14ac:dyDescent="0.2">
      <c r="A55" s="65">
        <v>43</v>
      </c>
      <c r="B55" s="43"/>
      <c r="C55" s="66" t="s">
        <v>142</v>
      </c>
      <c r="D55" s="66"/>
      <c r="E55" s="67"/>
      <c r="F55" s="63" t="s">
        <v>143</v>
      </c>
      <c r="G55" s="62" t="s">
        <v>6</v>
      </c>
      <c r="H55" s="62">
        <v>4</v>
      </c>
      <c r="I55" s="68"/>
      <c r="J55" s="68">
        <f t="shared" si="2"/>
        <v>0</v>
      </c>
      <c r="K55" s="104"/>
    </row>
    <row r="56" spans="1:11" s="14" customFormat="1" ht="18" customHeight="1" x14ac:dyDescent="0.2">
      <c r="A56" s="42"/>
      <c r="B56" s="43"/>
      <c r="C56" s="47" t="s">
        <v>144</v>
      </c>
      <c r="D56" s="46"/>
      <c r="E56" s="46"/>
      <c r="F56" s="46"/>
      <c r="G56" s="46"/>
      <c r="H56" s="46"/>
      <c r="I56" s="46"/>
      <c r="J56" s="50">
        <f>SUBTOTAL(9,J57:J72)</f>
        <v>0</v>
      </c>
    </row>
    <row r="57" spans="1:11" s="14" customFormat="1" ht="58.5" customHeight="1" x14ac:dyDescent="0.2">
      <c r="A57" s="65">
        <v>44</v>
      </c>
      <c r="B57" s="43"/>
      <c r="C57" s="66" t="s">
        <v>145</v>
      </c>
      <c r="D57" s="66"/>
      <c r="E57" s="67"/>
      <c r="F57" s="63" t="s">
        <v>146</v>
      </c>
      <c r="G57" s="62" t="s">
        <v>6</v>
      </c>
      <c r="H57" s="62">
        <v>1</v>
      </c>
      <c r="I57" s="68"/>
      <c r="J57" s="68">
        <f>ROUND(I57*H57,2)</f>
        <v>0</v>
      </c>
      <c r="K57" s="104"/>
    </row>
    <row r="58" spans="1:11" s="14" customFormat="1" ht="39" customHeight="1" x14ac:dyDescent="0.2">
      <c r="A58" s="65">
        <v>45</v>
      </c>
      <c r="B58" s="43"/>
      <c r="C58" s="66" t="s">
        <v>147</v>
      </c>
      <c r="D58" s="66"/>
      <c r="E58" s="67"/>
      <c r="F58" s="63" t="s">
        <v>148</v>
      </c>
      <c r="G58" s="62" t="s">
        <v>6</v>
      </c>
      <c r="H58" s="62">
        <v>2</v>
      </c>
      <c r="I58" s="68"/>
      <c r="J58" s="68">
        <f>ROUND(I58*H58,2)</f>
        <v>0</v>
      </c>
      <c r="K58" s="104"/>
    </row>
    <row r="59" spans="1:11" s="14" customFormat="1" ht="21.75" customHeight="1" x14ac:dyDescent="0.2">
      <c r="A59" s="65">
        <v>46</v>
      </c>
      <c r="B59" s="43"/>
      <c r="C59" s="66" t="s">
        <v>149</v>
      </c>
      <c r="D59" s="66"/>
      <c r="E59" s="67"/>
      <c r="F59" s="63" t="s">
        <v>150</v>
      </c>
      <c r="G59" s="62" t="s">
        <v>6</v>
      </c>
      <c r="H59" s="62">
        <v>1</v>
      </c>
      <c r="I59" s="68"/>
      <c r="J59" s="68">
        <f>I59*H59</f>
        <v>0</v>
      </c>
      <c r="K59" s="104"/>
    </row>
    <row r="60" spans="1:11" s="14" customFormat="1" ht="56.25" customHeight="1" x14ac:dyDescent="0.2">
      <c r="A60" s="65">
        <v>47</v>
      </c>
      <c r="B60" s="43"/>
      <c r="C60" s="66" t="s">
        <v>151</v>
      </c>
      <c r="D60" s="66"/>
      <c r="E60" s="67"/>
      <c r="F60" s="63" t="s">
        <v>152</v>
      </c>
      <c r="G60" s="62" t="s">
        <v>6</v>
      </c>
      <c r="H60" s="62">
        <v>1</v>
      </c>
      <c r="I60" s="68"/>
      <c r="J60" s="68">
        <f t="shared" ref="J60:J72" si="3">ROUND(I60*H60,2)</f>
        <v>0</v>
      </c>
      <c r="K60" s="104"/>
    </row>
    <row r="61" spans="1:11" s="14" customFormat="1" ht="56.25" customHeight="1" x14ac:dyDescent="0.2">
      <c r="A61" s="65">
        <v>48</v>
      </c>
      <c r="B61" s="43"/>
      <c r="C61" s="66" t="s">
        <v>153</v>
      </c>
      <c r="D61" s="66"/>
      <c r="E61" s="67"/>
      <c r="F61" s="63" t="s">
        <v>154</v>
      </c>
      <c r="G61" s="62" t="s">
        <v>6</v>
      </c>
      <c r="H61" s="62">
        <v>1</v>
      </c>
      <c r="I61" s="68"/>
      <c r="J61" s="68">
        <f t="shared" si="3"/>
        <v>0</v>
      </c>
      <c r="K61" s="104"/>
    </row>
    <row r="62" spans="1:11" s="14" customFormat="1" ht="69.75" customHeight="1" x14ac:dyDescent="0.2">
      <c r="A62" s="65">
        <v>49</v>
      </c>
      <c r="B62" s="43"/>
      <c r="C62" s="66" t="s">
        <v>22</v>
      </c>
      <c r="D62" s="66"/>
      <c r="E62" s="67"/>
      <c r="F62" s="63" t="s">
        <v>155</v>
      </c>
      <c r="G62" s="62" t="s">
        <v>6</v>
      </c>
      <c r="H62" s="62">
        <v>1</v>
      </c>
      <c r="I62" s="68"/>
      <c r="J62" s="68">
        <f t="shared" si="3"/>
        <v>0</v>
      </c>
      <c r="K62" s="104"/>
    </row>
    <row r="63" spans="1:11" s="14" customFormat="1" ht="55.5" customHeight="1" x14ac:dyDescent="0.2">
      <c r="A63" s="65">
        <v>50</v>
      </c>
      <c r="B63" s="43"/>
      <c r="C63" s="66" t="s">
        <v>156</v>
      </c>
      <c r="D63" s="66"/>
      <c r="E63" s="67"/>
      <c r="F63" s="63" t="s">
        <v>157</v>
      </c>
      <c r="G63" s="62" t="s">
        <v>6</v>
      </c>
      <c r="H63" s="62">
        <v>6</v>
      </c>
      <c r="I63" s="68"/>
      <c r="J63" s="68">
        <f t="shared" si="3"/>
        <v>0</v>
      </c>
      <c r="K63" s="104"/>
    </row>
    <row r="64" spans="1:11" s="14" customFormat="1" ht="95.25" customHeight="1" x14ac:dyDescent="0.2">
      <c r="A64" s="65">
        <v>51</v>
      </c>
      <c r="B64" s="43"/>
      <c r="C64" s="66" t="s">
        <v>156</v>
      </c>
      <c r="D64" s="66"/>
      <c r="E64" s="67"/>
      <c r="F64" s="63" t="s">
        <v>158</v>
      </c>
      <c r="G64" s="62" t="s">
        <v>6</v>
      </c>
      <c r="H64" s="62">
        <v>1</v>
      </c>
      <c r="I64" s="68"/>
      <c r="J64" s="68">
        <f t="shared" si="3"/>
        <v>0</v>
      </c>
      <c r="K64" s="104"/>
    </row>
    <row r="65" spans="1:11" s="14" customFormat="1" ht="96.75" customHeight="1" x14ac:dyDescent="0.2">
      <c r="A65" s="65">
        <v>52</v>
      </c>
      <c r="B65" s="43"/>
      <c r="C65" s="66" t="s">
        <v>156</v>
      </c>
      <c r="D65" s="66"/>
      <c r="E65" s="67"/>
      <c r="F65" s="63" t="s">
        <v>159</v>
      </c>
      <c r="G65" s="62" t="s">
        <v>6</v>
      </c>
      <c r="H65" s="62">
        <v>1</v>
      </c>
      <c r="I65" s="68"/>
      <c r="J65" s="68">
        <f t="shared" si="3"/>
        <v>0</v>
      </c>
      <c r="K65" s="104"/>
    </row>
    <row r="66" spans="1:11" s="14" customFormat="1" ht="68.25" customHeight="1" x14ac:dyDescent="0.2">
      <c r="A66" s="65">
        <v>53</v>
      </c>
      <c r="B66" s="43"/>
      <c r="C66" s="66" t="s">
        <v>156</v>
      </c>
      <c r="D66" s="66"/>
      <c r="E66" s="67"/>
      <c r="F66" s="63" t="s">
        <v>160</v>
      </c>
      <c r="G66" s="62" t="s">
        <v>6</v>
      </c>
      <c r="H66" s="62">
        <v>1</v>
      </c>
      <c r="I66" s="68"/>
      <c r="J66" s="68">
        <f t="shared" si="3"/>
        <v>0</v>
      </c>
      <c r="K66" s="104"/>
    </row>
    <row r="67" spans="1:11" s="14" customFormat="1" ht="45" customHeight="1" x14ac:dyDescent="0.2">
      <c r="A67" s="65">
        <v>54</v>
      </c>
      <c r="B67" s="43"/>
      <c r="C67" s="66" t="s">
        <v>156</v>
      </c>
      <c r="D67" s="66"/>
      <c r="E67" s="67"/>
      <c r="F67" s="63" t="s">
        <v>161</v>
      </c>
      <c r="G67" s="62" t="s">
        <v>6</v>
      </c>
      <c r="H67" s="62">
        <v>1</v>
      </c>
      <c r="I67" s="68"/>
      <c r="J67" s="68">
        <f t="shared" si="3"/>
        <v>0</v>
      </c>
      <c r="K67" s="104"/>
    </row>
    <row r="68" spans="1:11" s="14" customFormat="1" ht="39" customHeight="1" x14ac:dyDescent="0.2">
      <c r="A68" s="65">
        <v>55</v>
      </c>
      <c r="B68" s="43"/>
      <c r="C68" s="66" t="s">
        <v>162</v>
      </c>
      <c r="D68" s="66"/>
      <c r="E68" s="67"/>
      <c r="F68" s="63" t="s">
        <v>163</v>
      </c>
      <c r="G68" s="62" t="s">
        <v>6</v>
      </c>
      <c r="H68" s="62">
        <v>2</v>
      </c>
      <c r="I68" s="68"/>
      <c r="J68" s="68">
        <f t="shared" si="3"/>
        <v>0</v>
      </c>
      <c r="K68" s="104"/>
    </row>
    <row r="69" spans="1:11" s="14" customFormat="1" ht="94.5" customHeight="1" x14ac:dyDescent="0.2">
      <c r="A69" s="65">
        <v>56</v>
      </c>
      <c r="B69" s="43"/>
      <c r="C69" s="66" t="s">
        <v>164</v>
      </c>
      <c r="D69" s="66"/>
      <c r="E69" s="67"/>
      <c r="F69" s="63" t="s">
        <v>165</v>
      </c>
      <c r="G69" s="62" t="s">
        <v>6</v>
      </c>
      <c r="H69" s="62">
        <v>3</v>
      </c>
      <c r="I69" s="68"/>
      <c r="J69" s="68">
        <f t="shared" si="3"/>
        <v>0</v>
      </c>
      <c r="K69" s="104"/>
    </row>
    <row r="70" spans="1:11" s="14" customFormat="1" ht="108.75" customHeight="1" x14ac:dyDescent="0.2">
      <c r="A70" s="65">
        <v>57</v>
      </c>
      <c r="B70" s="43"/>
      <c r="C70" s="66" t="s">
        <v>166</v>
      </c>
      <c r="D70" s="66"/>
      <c r="E70" s="67"/>
      <c r="F70" s="63" t="s">
        <v>167</v>
      </c>
      <c r="G70" s="62" t="s">
        <v>6</v>
      </c>
      <c r="H70" s="62">
        <v>2</v>
      </c>
      <c r="I70" s="68"/>
      <c r="J70" s="68">
        <f t="shared" si="3"/>
        <v>0</v>
      </c>
      <c r="K70" s="104"/>
    </row>
    <row r="71" spans="1:11" s="14" customFormat="1" ht="55.5" customHeight="1" x14ac:dyDescent="0.2">
      <c r="A71" s="65">
        <v>58</v>
      </c>
      <c r="B71" s="43"/>
      <c r="C71" s="66" t="s">
        <v>168</v>
      </c>
      <c r="D71" s="66"/>
      <c r="E71" s="67"/>
      <c r="F71" s="63" t="s">
        <v>169</v>
      </c>
      <c r="G71" s="62" t="s">
        <v>6</v>
      </c>
      <c r="H71" s="62">
        <f>H69</f>
        <v>3</v>
      </c>
      <c r="I71" s="68"/>
      <c r="J71" s="68">
        <f t="shared" si="3"/>
        <v>0</v>
      </c>
      <c r="K71" s="104"/>
    </row>
    <row r="72" spans="1:11" s="14" customFormat="1" ht="72" customHeight="1" x14ac:dyDescent="0.2">
      <c r="A72" s="65">
        <v>59</v>
      </c>
      <c r="B72" s="43"/>
      <c r="C72" s="66" t="s">
        <v>170</v>
      </c>
      <c r="D72" s="66"/>
      <c r="E72" s="67"/>
      <c r="F72" s="63" t="s">
        <v>171</v>
      </c>
      <c r="G72" s="62" t="s">
        <v>6</v>
      </c>
      <c r="H72" s="62">
        <v>1</v>
      </c>
      <c r="I72" s="68"/>
      <c r="J72" s="68">
        <f t="shared" si="3"/>
        <v>0</v>
      </c>
      <c r="K72" s="104"/>
    </row>
    <row r="73" spans="1:11" s="14" customFormat="1" ht="18" customHeight="1" x14ac:dyDescent="0.2">
      <c r="A73" s="42"/>
      <c r="B73" s="43"/>
      <c r="C73" s="47" t="s">
        <v>172</v>
      </c>
      <c r="D73" s="46"/>
      <c r="E73" s="46"/>
      <c r="F73" s="46"/>
      <c r="G73" s="46"/>
      <c r="H73" s="46"/>
      <c r="I73" s="46"/>
      <c r="J73" s="50">
        <f>SUBTOTAL(9,J74:J83)</f>
        <v>0</v>
      </c>
    </row>
    <row r="74" spans="1:11" s="14" customFormat="1" ht="57" customHeight="1" x14ac:dyDescent="0.2">
      <c r="A74" s="65">
        <v>60</v>
      </c>
      <c r="B74" s="43"/>
      <c r="C74" s="66" t="s">
        <v>173</v>
      </c>
      <c r="D74" s="66"/>
      <c r="E74" s="67"/>
      <c r="F74" s="63" t="s">
        <v>202</v>
      </c>
      <c r="G74" s="62" t="s">
        <v>6</v>
      </c>
      <c r="H74" s="62">
        <v>22</v>
      </c>
      <c r="I74" s="68"/>
      <c r="J74" s="68">
        <f t="shared" ref="J74:J83" si="4">I74*H74</f>
        <v>0</v>
      </c>
    </row>
    <row r="75" spans="1:11" s="14" customFormat="1" ht="28.5" customHeight="1" x14ac:dyDescent="0.2">
      <c r="A75" s="65">
        <v>61</v>
      </c>
      <c r="B75" s="43"/>
      <c r="C75" s="66" t="s">
        <v>174</v>
      </c>
      <c r="D75" s="66"/>
      <c r="E75" s="67"/>
      <c r="F75" s="63" t="s">
        <v>197</v>
      </c>
      <c r="G75" s="62" t="s">
        <v>6</v>
      </c>
      <c r="H75" s="62">
        <v>13</v>
      </c>
      <c r="I75" s="68"/>
      <c r="J75" s="68">
        <f t="shared" si="4"/>
        <v>0</v>
      </c>
    </row>
    <row r="76" spans="1:11" s="14" customFormat="1" ht="18" customHeight="1" x14ac:dyDescent="0.2">
      <c r="A76" s="65">
        <v>62</v>
      </c>
      <c r="B76" s="43"/>
      <c r="C76" s="66" t="s">
        <v>175</v>
      </c>
      <c r="D76" s="66"/>
      <c r="E76" s="67"/>
      <c r="F76" s="63" t="s">
        <v>198</v>
      </c>
      <c r="G76" s="62" t="s">
        <v>176</v>
      </c>
      <c r="H76" s="62">
        <v>150</v>
      </c>
      <c r="I76" s="68"/>
      <c r="J76" s="68">
        <f t="shared" si="4"/>
        <v>0</v>
      </c>
    </row>
    <row r="77" spans="1:11" s="14" customFormat="1" ht="18" customHeight="1" x14ac:dyDescent="0.2">
      <c r="A77" s="65">
        <v>63</v>
      </c>
      <c r="B77" s="43"/>
      <c r="C77" s="66" t="s">
        <v>177</v>
      </c>
      <c r="D77" s="66"/>
      <c r="E77" s="67"/>
      <c r="F77" s="63" t="s">
        <v>199</v>
      </c>
      <c r="G77" s="62" t="s">
        <v>176</v>
      </c>
      <c r="H77" s="62">
        <v>25</v>
      </c>
      <c r="I77" s="68"/>
      <c r="J77" s="68">
        <f t="shared" si="4"/>
        <v>0</v>
      </c>
    </row>
    <row r="78" spans="1:11" s="14" customFormat="1" ht="18" customHeight="1" x14ac:dyDescent="0.2">
      <c r="A78" s="65">
        <v>64</v>
      </c>
      <c r="B78" s="43"/>
      <c r="C78" s="66" t="s">
        <v>177</v>
      </c>
      <c r="D78" s="66"/>
      <c r="E78" s="67"/>
      <c r="F78" s="63" t="s">
        <v>200</v>
      </c>
      <c r="G78" s="62" t="s">
        <v>176</v>
      </c>
      <c r="H78" s="62">
        <v>5</v>
      </c>
      <c r="I78" s="68"/>
      <c r="J78" s="68">
        <f t="shared" si="4"/>
        <v>0</v>
      </c>
    </row>
    <row r="79" spans="1:11" s="14" customFormat="1" ht="31.5" customHeight="1" x14ac:dyDescent="0.2">
      <c r="A79" s="65">
        <v>65</v>
      </c>
      <c r="B79" s="43"/>
      <c r="C79" s="66" t="s">
        <v>178</v>
      </c>
      <c r="D79" s="66"/>
      <c r="E79" s="67"/>
      <c r="F79" s="63" t="s">
        <v>203</v>
      </c>
      <c r="G79" s="62" t="s">
        <v>6</v>
      </c>
      <c r="H79" s="62">
        <v>50</v>
      </c>
      <c r="I79" s="68"/>
      <c r="J79" s="68">
        <f t="shared" si="4"/>
        <v>0</v>
      </c>
    </row>
    <row r="80" spans="1:11" s="14" customFormat="1" ht="18" customHeight="1" x14ac:dyDescent="0.2">
      <c r="A80" s="65">
        <v>66</v>
      </c>
      <c r="B80" s="43"/>
      <c r="C80" s="66" t="s">
        <v>179</v>
      </c>
      <c r="D80" s="66"/>
      <c r="E80" s="67"/>
      <c r="F80" s="63" t="s">
        <v>180</v>
      </c>
      <c r="G80" s="62" t="s">
        <v>15</v>
      </c>
      <c r="H80" s="62">
        <v>2</v>
      </c>
      <c r="I80" s="68"/>
      <c r="J80" s="68">
        <f t="shared" si="4"/>
        <v>0</v>
      </c>
    </row>
    <row r="81" spans="1:19" s="14" customFormat="1" ht="18" customHeight="1" x14ac:dyDescent="0.2">
      <c r="A81" s="65">
        <v>67</v>
      </c>
      <c r="B81" s="43"/>
      <c r="C81" s="66" t="s">
        <v>181</v>
      </c>
      <c r="D81" s="66"/>
      <c r="E81" s="67"/>
      <c r="F81" s="63" t="s">
        <v>182</v>
      </c>
      <c r="G81" s="62" t="s">
        <v>6</v>
      </c>
      <c r="H81" s="62">
        <v>1</v>
      </c>
      <c r="I81" s="68"/>
      <c r="J81" s="68">
        <f t="shared" si="4"/>
        <v>0</v>
      </c>
    </row>
    <row r="82" spans="1:19" s="14" customFormat="1" ht="29.25" customHeight="1" x14ac:dyDescent="0.2">
      <c r="A82" s="65">
        <v>68</v>
      </c>
      <c r="B82" s="43"/>
      <c r="C82" s="66" t="s">
        <v>183</v>
      </c>
      <c r="D82" s="66"/>
      <c r="E82" s="67"/>
      <c r="F82" s="63" t="s">
        <v>201</v>
      </c>
      <c r="G82" s="62" t="s">
        <v>176</v>
      </c>
      <c r="H82" s="62">
        <v>90</v>
      </c>
      <c r="I82" s="68"/>
      <c r="J82" s="68">
        <f t="shared" si="4"/>
        <v>0</v>
      </c>
    </row>
    <row r="83" spans="1:19" s="14" customFormat="1" ht="18" customHeight="1" x14ac:dyDescent="0.2">
      <c r="A83" s="65">
        <v>69</v>
      </c>
      <c r="B83" s="43"/>
      <c r="C83" s="66" t="s">
        <v>181</v>
      </c>
      <c r="D83" s="66"/>
      <c r="E83" s="67"/>
      <c r="F83" s="63" t="s">
        <v>182</v>
      </c>
      <c r="G83" s="62" t="s">
        <v>6</v>
      </c>
      <c r="H83" s="62">
        <v>1</v>
      </c>
      <c r="I83" s="68"/>
      <c r="J83" s="68">
        <f t="shared" si="4"/>
        <v>0</v>
      </c>
    </row>
    <row r="84" spans="1:19" s="14" customFormat="1" ht="25.5" x14ac:dyDescent="0.2">
      <c r="A84" s="45"/>
      <c r="B84" s="46"/>
      <c r="C84" s="47" t="s">
        <v>36</v>
      </c>
      <c r="D84" s="46"/>
      <c r="E84" s="46"/>
      <c r="F84" s="46"/>
      <c r="G84" s="46"/>
      <c r="H84" s="46"/>
      <c r="I84" s="46"/>
      <c r="J84" s="50">
        <f>SUBTOTAL(9,J85:J105)</f>
        <v>0</v>
      </c>
      <c r="K84" s="83" t="s">
        <v>61</v>
      </c>
    </row>
    <row r="85" spans="1:19" s="61" customFormat="1" ht="112.5" customHeight="1" x14ac:dyDescent="0.2">
      <c r="A85" s="65">
        <v>70</v>
      </c>
      <c r="B85" s="65"/>
      <c r="C85" s="66" t="s">
        <v>23</v>
      </c>
      <c r="D85" s="66"/>
      <c r="E85" s="67"/>
      <c r="F85" s="63" t="s">
        <v>47</v>
      </c>
      <c r="G85" s="62" t="s">
        <v>6</v>
      </c>
      <c r="H85" s="62">
        <v>32</v>
      </c>
      <c r="I85" s="68"/>
      <c r="J85" s="68">
        <f t="shared" ref="J85:J105" si="5">ROUND(I85*H85,2)</f>
        <v>0</v>
      </c>
      <c r="K85" s="105"/>
    </row>
    <row r="86" spans="1:19" s="61" customFormat="1" ht="153" x14ac:dyDescent="0.2">
      <c r="A86" s="45">
        <v>71</v>
      </c>
      <c r="B86" s="65"/>
      <c r="C86" s="66" t="s">
        <v>49</v>
      </c>
      <c r="D86" s="66"/>
      <c r="E86" s="67"/>
      <c r="F86" s="63" t="s">
        <v>54</v>
      </c>
      <c r="G86" s="62" t="s">
        <v>6</v>
      </c>
      <c r="H86" s="62">
        <v>1</v>
      </c>
      <c r="I86" s="68"/>
      <c r="J86" s="68">
        <f t="shared" si="5"/>
        <v>0</v>
      </c>
      <c r="K86" s="105"/>
    </row>
    <row r="87" spans="1:19" s="61" customFormat="1" ht="78.75" customHeight="1" x14ac:dyDescent="0.2">
      <c r="A87" s="65">
        <v>72</v>
      </c>
      <c r="B87" s="65"/>
      <c r="C87" s="66" t="s">
        <v>50</v>
      </c>
      <c r="D87" s="66"/>
      <c r="E87" s="67"/>
      <c r="F87" s="63" t="s">
        <v>51</v>
      </c>
      <c r="G87" s="62" t="s">
        <v>6</v>
      </c>
      <c r="H87" s="62">
        <v>1</v>
      </c>
      <c r="I87" s="68"/>
      <c r="J87" s="68">
        <f t="shared" si="5"/>
        <v>0</v>
      </c>
      <c r="K87" s="105"/>
    </row>
    <row r="88" spans="1:19" s="61" customFormat="1" ht="78.75" customHeight="1" x14ac:dyDescent="0.2">
      <c r="A88" s="45">
        <v>73</v>
      </c>
      <c r="B88" s="65"/>
      <c r="C88" s="66" t="s">
        <v>52</v>
      </c>
      <c r="D88" s="66"/>
      <c r="E88" s="67"/>
      <c r="F88" s="63" t="s">
        <v>53</v>
      </c>
      <c r="G88" s="62" t="s">
        <v>6</v>
      </c>
      <c r="H88" s="62">
        <v>1</v>
      </c>
      <c r="I88" s="68"/>
      <c r="J88" s="68">
        <f t="shared" si="5"/>
        <v>0</v>
      </c>
      <c r="K88" s="105"/>
    </row>
    <row r="89" spans="1:19" s="61" customFormat="1" ht="106.5" customHeight="1" x14ac:dyDescent="0.2">
      <c r="A89" s="65">
        <v>74</v>
      </c>
      <c r="B89" s="65"/>
      <c r="C89" s="66" t="s">
        <v>22</v>
      </c>
      <c r="D89" s="66"/>
      <c r="E89" s="67"/>
      <c r="F89" s="63" t="s">
        <v>24</v>
      </c>
      <c r="G89" s="62" t="s">
        <v>6</v>
      </c>
      <c r="H89" s="62">
        <v>1</v>
      </c>
      <c r="I89" s="68"/>
      <c r="J89" s="68">
        <f t="shared" si="5"/>
        <v>0</v>
      </c>
      <c r="K89" s="105"/>
    </row>
    <row r="90" spans="1:19" s="73" customFormat="1" ht="76.5" x14ac:dyDescent="0.2">
      <c r="A90" s="45">
        <v>75</v>
      </c>
      <c r="B90" s="69"/>
      <c r="C90" s="70" t="s">
        <v>64</v>
      </c>
      <c r="D90" s="70"/>
      <c r="E90" s="71"/>
      <c r="F90" s="72" t="s">
        <v>40</v>
      </c>
      <c r="G90" s="56" t="s">
        <v>6</v>
      </c>
      <c r="H90" s="56">
        <v>32</v>
      </c>
      <c r="I90" s="81"/>
      <c r="J90" s="81">
        <f t="shared" si="5"/>
        <v>0</v>
      </c>
      <c r="K90" s="105"/>
    </row>
    <row r="91" spans="1:19" s="73" customFormat="1" ht="89.25" x14ac:dyDescent="0.2">
      <c r="A91" s="65">
        <v>76</v>
      </c>
      <c r="B91" s="69"/>
      <c r="C91" s="70" t="s">
        <v>55</v>
      </c>
      <c r="D91" s="70"/>
      <c r="E91" s="71"/>
      <c r="F91" s="72" t="s">
        <v>56</v>
      </c>
      <c r="G91" s="56" t="s">
        <v>6</v>
      </c>
      <c r="H91" s="56">
        <v>1</v>
      </c>
      <c r="I91" s="81"/>
      <c r="J91" s="81">
        <f t="shared" si="5"/>
        <v>0</v>
      </c>
      <c r="K91" s="106"/>
    </row>
    <row r="92" spans="1:19" customFormat="1" ht="102" x14ac:dyDescent="0.2">
      <c r="A92" s="45">
        <v>77</v>
      </c>
      <c r="B92" s="69"/>
      <c r="C92" s="70" t="s">
        <v>22</v>
      </c>
      <c r="D92" s="70"/>
      <c r="E92" s="71"/>
      <c r="F92" s="72" t="s">
        <v>41</v>
      </c>
      <c r="G92" s="56" t="s">
        <v>6</v>
      </c>
      <c r="H92" s="56">
        <v>1</v>
      </c>
      <c r="I92" s="81"/>
      <c r="J92" s="81">
        <f t="shared" si="5"/>
        <v>0</v>
      </c>
      <c r="K92" s="107"/>
      <c r="L92" s="73"/>
      <c r="M92" s="73"/>
      <c r="N92" s="73"/>
      <c r="O92" s="73"/>
      <c r="P92" s="73"/>
      <c r="Q92" s="73"/>
      <c r="R92" s="73"/>
      <c r="S92" s="73"/>
    </row>
    <row r="93" spans="1:19" s="61" customFormat="1" ht="114.75" x14ac:dyDescent="0.2">
      <c r="A93" s="65">
        <v>78</v>
      </c>
      <c r="B93" s="65"/>
      <c r="C93" s="66" t="s">
        <v>25</v>
      </c>
      <c r="D93" s="66"/>
      <c r="E93" s="67"/>
      <c r="F93" s="63" t="s">
        <v>26</v>
      </c>
      <c r="G93" s="62" t="s">
        <v>6</v>
      </c>
      <c r="H93" s="62">
        <v>2</v>
      </c>
      <c r="I93" s="68"/>
      <c r="J93" s="68">
        <f t="shared" si="5"/>
        <v>0</v>
      </c>
      <c r="K93" s="105"/>
    </row>
    <row r="94" spans="1:19" s="61" customFormat="1" ht="39.75" customHeight="1" x14ac:dyDescent="0.2">
      <c r="A94" s="45">
        <v>79</v>
      </c>
      <c r="B94" s="65"/>
      <c r="C94" s="66" t="s">
        <v>25</v>
      </c>
      <c r="D94" s="66"/>
      <c r="E94" s="67"/>
      <c r="F94" s="63" t="s">
        <v>27</v>
      </c>
      <c r="G94" s="62" t="s">
        <v>6</v>
      </c>
      <c r="H94" s="62">
        <f>H93</f>
        <v>2</v>
      </c>
      <c r="I94" s="68"/>
      <c r="J94" s="68">
        <f t="shared" si="5"/>
        <v>0</v>
      </c>
      <c r="K94" s="105"/>
    </row>
    <row r="95" spans="1:19" s="61" customFormat="1" ht="39.75" customHeight="1" x14ac:dyDescent="0.2">
      <c r="A95" s="65">
        <v>80</v>
      </c>
      <c r="B95" s="65"/>
      <c r="C95" s="66" t="s">
        <v>25</v>
      </c>
      <c r="D95" s="66"/>
      <c r="E95" s="67"/>
      <c r="F95" s="63" t="s">
        <v>57</v>
      </c>
      <c r="G95" s="62" t="s">
        <v>6</v>
      </c>
      <c r="H95" s="62">
        <v>2</v>
      </c>
      <c r="I95" s="68"/>
      <c r="J95" s="68">
        <f t="shared" si="5"/>
        <v>0</v>
      </c>
      <c r="K95" s="105"/>
    </row>
    <row r="96" spans="1:19" s="61" customFormat="1" ht="127.5" x14ac:dyDescent="0.2">
      <c r="A96" s="45">
        <v>81</v>
      </c>
      <c r="B96" s="65"/>
      <c r="C96" s="66" t="s">
        <v>28</v>
      </c>
      <c r="D96" s="66"/>
      <c r="E96" s="67"/>
      <c r="F96" s="63" t="s">
        <v>29</v>
      </c>
      <c r="G96" s="62" t="s">
        <v>6</v>
      </c>
      <c r="H96" s="62">
        <v>2</v>
      </c>
      <c r="I96" s="68"/>
      <c r="J96" s="68">
        <f t="shared" si="5"/>
        <v>0</v>
      </c>
      <c r="K96" s="105"/>
    </row>
    <row r="97" spans="1:11" s="61" customFormat="1" x14ac:dyDescent="0.2">
      <c r="A97" s="65">
        <v>82</v>
      </c>
      <c r="B97" s="65"/>
      <c r="C97" s="66" t="s">
        <v>28</v>
      </c>
      <c r="D97" s="66"/>
      <c r="E97" s="67"/>
      <c r="F97" s="63" t="s">
        <v>30</v>
      </c>
      <c r="G97" s="62" t="s">
        <v>6</v>
      </c>
      <c r="H97" s="62">
        <f>H96</f>
        <v>2</v>
      </c>
      <c r="I97" s="68"/>
      <c r="J97" s="68">
        <f t="shared" si="5"/>
        <v>0</v>
      </c>
      <c r="K97" s="105"/>
    </row>
    <row r="98" spans="1:11" s="61" customFormat="1" x14ac:dyDescent="0.2">
      <c r="A98" s="45">
        <v>83</v>
      </c>
      <c r="B98" s="65"/>
      <c r="C98" s="66" t="s">
        <v>28</v>
      </c>
      <c r="D98" s="66"/>
      <c r="E98" s="67"/>
      <c r="F98" s="63" t="s">
        <v>31</v>
      </c>
      <c r="G98" s="62" t="s">
        <v>6</v>
      </c>
      <c r="H98" s="62">
        <f>H96</f>
        <v>2</v>
      </c>
      <c r="I98" s="68"/>
      <c r="J98" s="68">
        <f t="shared" si="5"/>
        <v>0</v>
      </c>
      <c r="K98" s="105"/>
    </row>
    <row r="99" spans="1:11" s="61" customFormat="1" ht="318.75" x14ac:dyDescent="0.2">
      <c r="A99" s="65">
        <v>84</v>
      </c>
      <c r="B99" s="65"/>
      <c r="C99" s="66" t="s">
        <v>32</v>
      </c>
      <c r="D99" s="66"/>
      <c r="E99" s="67"/>
      <c r="F99" s="63" t="s">
        <v>33</v>
      </c>
      <c r="G99" s="62" t="s">
        <v>6</v>
      </c>
      <c r="H99" s="62">
        <v>1</v>
      </c>
      <c r="I99" s="68"/>
      <c r="J99" s="68">
        <f t="shared" si="5"/>
        <v>0</v>
      </c>
      <c r="K99" s="105"/>
    </row>
    <row r="100" spans="1:11" customFormat="1" ht="75" customHeight="1" x14ac:dyDescent="0.2">
      <c r="A100" s="45">
        <v>85</v>
      </c>
      <c r="B100" s="65"/>
      <c r="C100" s="75" t="s">
        <v>34</v>
      </c>
      <c r="D100" s="66"/>
      <c r="E100" s="76"/>
      <c r="F100" s="77" t="s">
        <v>37</v>
      </c>
      <c r="G100" s="78" t="s">
        <v>15</v>
      </c>
      <c r="H100" s="79">
        <v>2</v>
      </c>
      <c r="I100" s="80"/>
      <c r="J100" s="80">
        <f t="shared" si="5"/>
        <v>0</v>
      </c>
      <c r="K100" s="108"/>
    </row>
    <row r="101" spans="1:11" customFormat="1" ht="66.75" customHeight="1" x14ac:dyDescent="0.2">
      <c r="A101" s="65">
        <v>86</v>
      </c>
      <c r="B101" s="65"/>
      <c r="C101" s="75" t="s">
        <v>34</v>
      </c>
      <c r="D101" s="66"/>
      <c r="E101" s="76"/>
      <c r="F101" s="77" t="s">
        <v>38</v>
      </c>
      <c r="G101" s="78" t="s">
        <v>15</v>
      </c>
      <c r="H101" s="79">
        <v>2</v>
      </c>
      <c r="I101" s="80"/>
      <c r="J101" s="80">
        <f t="shared" si="5"/>
        <v>0</v>
      </c>
      <c r="K101" s="108"/>
    </row>
    <row r="102" spans="1:11" customFormat="1" ht="80.25" customHeight="1" x14ac:dyDescent="0.2">
      <c r="A102" s="45">
        <v>87</v>
      </c>
      <c r="B102" s="65"/>
      <c r="C102" s="75" t="s">
        <v>34</v>
      </c>
      <c r="D102" s="66"/>
      <c r="E102" s="76"/>
      <c r="F102" s="77" t="s">
        <v>39</v>
      </c>
      <c r="G102" s="78" t="s">
        <v>6</v>
      </c>
      <c r="H102" s="79">
        <v>2</v>
      </c>
      <c r="I102" s="80"/>
      <c r="J102" s="80">
        <f t="shared" si="5"/>
        <v>0</v>
      </c>
      <c r="K102" s="108"/>
    </row>
    <row r="103" spans="1:11" customFormat="1" x14ac:dyDescent="0.2">
      <c r="A103" s="65">
        <v>88</v>
      </c>
      <c r="B103" s="65"/>
      <c r="C103" s="75" t="s">
        <v>34</v>
      </c>
      <c r="D103" s="66"/>
      <c r="E103" s="76"/>
      <c r="F103" s="77" t="s">
        <v>35</v>
      </c>
      <c r="G103" s="78" t="s">
        <v>6</v>
      </c>
      <c r="H103" s="79">
        <v>1</v>
      </c>
      <c r="I103" s="80"/>
      <c r="J103" s="80">
        <f t="shared" si="5"/>
        <v>0</v>
      </c>
      <c r="K103" s="108"/>
    </row>
    <row r="104" spans="1:11" customFormat="1" ht="38.25" x14ac:dyDescent="0.2">
      <c r="A104" s="45">
        <v>89</v>
      </c>
      <c r="B104" s="65"/>
      <c r="C104" s="75" t="s">
        <v>43</v>
      </c>
      <c r="D104" s="66"/>
      <c r="E104" s="76"/>
      <c r="F104" s="77" t="s">
        <v>42</v>
      </c>
      <c r="G104" s="78" t="s">
        <v>6</v>
      </c>
      <c r="H104" s="79">
        <v>13</v>
      </c>
      <c r="I104" s="80"/>
      <c r="J104" s="80">
        <f t="shared" si="5"/>
        <v>0</v>
      </c>
      <c r="K104" s="108"/>
    </row>
    <row r="105" spans="1:11" customFormat="1" ht="105" customHeight="1" x14ac:dyDescent="0.2">
      <c r="A105" s="65">
        <v>90</v>
      </c>
      <c r="B105" s="65"/>
      <c r="C105" s="75" t="s">
        <v>46</v>
      </c>
      <c r="D105" s="66"/>
      <c r="E105" s="76"/>
      <c r="F105" s="77" t="s">
        <v>204</v>
      </c>
      <c r="G105" s="78" t="s">
        <v>6</v>
      </c>
      <c r="H105" s="79">
        <v>1</v>
      </c>
      <c r="I105" s="80"/>
      <c r="J105" s="80">
        <f t="shared" si="5"/>
        <v>0</v>
      </c>
      <c r="K105" s="108"/>
    </row>
    <row r="106" spans="1:11" s="14" customFormat="1" ht="18" customHeight="1" x14ac:dyDescent="0.2">
      <c r="A106" s="45"/>
      <c r="B106" s="46"/>
      <c r="C106" s="47" t="s">
        <v>16</v>
      </c>
      <c r="D106" s="46"/>
      <c r="E106" s="46"/>
      <c r="F106" s="46"/>
      <c r="G106" s="46"/>
      <c r="H106" s="46"/>
      <c r="I106" s="46"/>
      <c r="J106" s="50">
        <f>SUBTOTAL(9,J107:J121)</f>
        <v>0</v>
      </c>
    </row>
    <row r="107" spans="1:11" s="61" customFormat="1" ht="25.5" x14ac:dyDescent="0.2">
      <c r="A107" s="65">
        <v>91</v>
      </c>
      <c r="B107" s="65"/>
      <c r="C107" s="66" t="s">
        <v>17</v>
      </c>
      <c r="D107" s="66"/>
      <c r="E107" s="67"/>
      <c r="F107" s="63" t="s">
        <v>205</v>
      </c>
      <c r="G107" s="62" t="s">
        <v>15</v>
      </c>
      <c r="H107" s="62">
        <v>1</v>
      </c>
      <c r="I107" s="68"/>
      <c r="J107" s="68">
        <f t="shared" ref="J107:J121" si="6">I107*H107</f>
        <v>0</v>
      </c>
      <c r="K107" s="64"/>
    </row>
    <row r="108" spans="1:11" s="61" customFormat="1" ht="25.5" x14ac:dyDescent="0.2">
      <c r="A108" s="65">
        <v>92</v>
      </c>
      <c r="B108" s="65"/>
      <c r="C108" s="66" t="s">
        <v>17</v>
      </c>
      <c r="D108" s="66"/>
      <c r="E108" s="67"/>
      <c r="F108" s="63" t="s">
        <v>184</v>
      </c>
      <c r="G108" s="62" t="s">
        <v>15</v>
      </c>
      <c r="H108" s="62">
        <v>1</v>
      </c>
      <c r="I108" s="68"/>
      <c r="J108" s="68">
        <f t="shared" si="6"/>
        <v>0</v>
      </c>
      <c r="K108" s="64"/>
    </row>
    <row r="109" spans="1:11" s="61" customFormat="1" ht="25.5" x14ac:dyDescent="0.2">
      <c r="A109" s="65">
        <v>93</v>
      </c>
      <c r="B109" s="65"/>
      <c r="C109" s="66" t="s">
        <v>17</v>
      </c>
      <c r="D109" s="66"/>
      <c r="E109" s="67"/>
      <c r="F109" s="63" t="s">
        <v>185</v>
      </c>
      <c r="G109" s="62" t="s">
        <v>15</v>
      </c>
      <c r="H109" s="62">
        <v>1</v>
      </c>
      <c r="I109" s="68"/>
      <c r="J109" s="68">
        <f t="shared" si="6"/>
        <v>0</v>
      </c>
      <c r="K109" s="64"/>
    </row>
    <row r="110" spans="1:11" s="61" customFormat="1" ht="25.5" x14ac:dyDescent="0.2">
      <c r="A110" s="65">
        <v>94</v>
      </c>
      <c r="B110" s="65"/>
      <c r="C110" s="66" t="s">
        <v>17</v>
      </c>
      <c r="D110" s="66"/>
      <c r="E110" s="67"/>
      <c r="F110" s="63" t="s">
        <v>186</v>
      </c>
      <c r="G110" s="62" t="s">
        <v>15</v>
      </c>
      <c r="H110" s="62">
        <v>1</v>
      </c>
      <c r="I110" s="68"/>
      <c r="J110" s="68">
        <f t="shared" si="6"/>
        <v>0</v>
      </c>
      <c r="K110" s="64"/>
    </row>
    <row r="111" spans="1:11" s="61" customFormat="1" ht="25.5" x14ac:dyDescent="0.2">
      <c r="A111" s="65">
        <v>95</v>
      </c>
      <c r="B111" s="65"/>
      <c r="C111" s="66" t="s">
        <v>17</v>
      </c>
      <c r="D111" s="66"/>
      <c r="E111" s="67"/>
      <c r="F111" s="63" t="s">
        <v>187</v>
      </c>
      <c r="G111" s="62" t="s">
        <v>15</v>
      </c>
      <c r="H111" s="62">
        <v>1</v>
      </c>
      <c r="I111" s="68"/>
      <c r="J111" s="68">
        <f t="shared" si="6"/>
        <v>0</v>
      </c>
      <c r="K111" s="64"/>
    </row>
    <row r="112" spans="1:11" s="61" customFormat="1" ht="38.25" x14ac:dyDescent="0.2">
      <c r="A112" s="65">
        <v>96</v>
      </c>
      <c r="B112" s="65"/>
      <c r="C112" s="66" t="s">
        <v>17</v>
      </c>
      <c r="D112" s="66"/>
      <c r="E112" s="67"/>
      <c r="F112" s="63" t="s">
        <v>188</v>
      </c>
      <c r="G112" s="62" t="s">
        <v>15</v>
      </c>
      <c r="H112" s="62">
        <v>1</v>
      </c>
      <c r="I112" s="68"/>
      <c r="J112" s="68">
        <f t="shared" si="6"/>
        <v>0</v>
      </c>
      <c r="K112" s="64"/>
    </row>
    <row r="113" spans="1:11" s="61" customFormat="1" ht="38.25" x14ac:dyDescent="0.2">
      <c r="A113" s="65">
        <v>97</v>
      </c>
      <c r="B113" s="65"/>
      <c r="C113" s="66" t="s">
        <v>17</v>
      </c>
      <c r="D113" s="66"/>
      <c r="E113" s="67"/>
      <c r="F113" s="63" t="s">
        <v>189</v>
      </c>
      <c r="G113" s="62" t="s">
        <v>15</v>
      </c>
      <c r="H113" s="62">
        <v>1</v>
      </c>
      <c r="I113" s="68"/>
      <c r="J113" s="68">
        <f t="shared" si="6"/>
        <v>0</v>
      </c>
      <c r="K113" s="64"/>
    </row>
    <row r="114" spans="1:11" s="61" customFormat="1" ht="25.5" x14ac:dyDescent="0.2">
      <c r="A114" s="65">
        <v>98</v>
      </c>
      <c r="B114" s="65"/>
      <c r="C114" s="66" t="s">
        <v>17</v>
      </c>
      <c r="D114" s="66"/>
      <c r="E114" s="67"/>
      <c r="F114" s="63" t="s">
        <v>190</v>
      </c>
      <c r="G114" s="62" t="s">
        <v>15</v>
      </c>
      <c r="H114" s="62">
        <v>1</v>
      </c>
      <c r="I114" s="68"/>
      <c r="J114" s="68">
        <f t="shared" si="6"/>
        <v>0</v>
      </c>
      <c r="K114" s="64"/>
    </row>
    <row r="115" spans="1:11" s="61" customFormat="1" ht="25.5" x14ac:dyDescent="0.2">
      <c r="A115" s="65">
        <v>99</v>
      </c>
      <c r="B115" s="65"/>
      <c r="C115" s="66" t="s">
        <v>17</v>
      </c>
      <c r="D115" s="66"/>
      <c r="E115" s="67"/>
      <c r="F115" s="63" t="s">
        <v>44</v>
      </c>
      <c r="G115" s="62" t="s">
        <v>15</v>
      </c>
      <c r="H115" s="62">
        <v>1</v>
      </c>
      <c r="I115" s="68"/>
      <c r="J115" s="68">
        <f t="shared" si="6"/>
        <v>0</v>
      </c>
      <c r="K115" s="64"/>
    </row>
    <row r="116" spans="1:11" s="61" customFormat="1" ht="51" x14ac:dyDescent="0.2">
      <c r="A116" s="65">
        <v>100</v>
      </c>
      <c r="B116" s="65"/>
      <c r="C116" s="66" t="s">
        <v>191</v>
      </c>
      <c r="D116" s="66"/>
      <c r="E116" s="67"/>
      <c r="F116" s="63" t="s">
        <v>192</v>
      </c>
      <c r="G116" s="62" t="s">
        <v>18</v>
      </c>
      <c r="H116" s="62">
        <v>100</v>
      </c>
      <c r="I116" s="68"/>
      <c r="J116" s="68">
        <f t="shared" si="6"/>
        <v>0</v>
      </c>
      <c r="K116" s="64"/>
    </row>
    <row r="117" spans="1:11" s="61" customFormat="1" ht="38.25" x14ac:dyDescent="0.2">
      <c r="A117" s="65">
        <v>101</v>
      </c>
      <c r="B117" s="65"/>
      <c r="C117" s="66" t="s">
        <v>17</v>
      </c>
      <c r="D117" s="66"/>
      <c r="E117" s="67"/>
      <c r="F117" s="63" t="s">
        <v>193</v>
      </c>
      <c r="G117" s="62" t="s">
        <v>18</v>
      </c>
      <c r="H117" s="62">
        <v>15</v>
      </c>
      <c r="I117" s="68"/>
      <c r="J117" s="68">
        <f t="shared" si="6"/>
        <v>0</v>
      </c>
      <c r="K117" s="64"/>
    </row>
    <row r="118" spans="1:11" s="61" customFormat="1" ht="25.5" x14ac:dyDescent="0.2">
      <c r="A118" s="65">
        <v>102</v>
      </c>
      <c r="B118" s="65"/>
      <c r="C118" s="66" t="s">
        <v>17</v>
      </c>
      <c r="D118" s="66"/>
      <c r="E118" s="67"/>
      <c r="F118" s="63" t="s">
        <v>44</v>
      </c>
      <c r="G118" s="62" t="s">
        <v>15</v>
      </c>
      <c r="H118" s="62">
        <v>1</v>
      </c>
      <c r="I118" s="68"/>
      <c r="J118" s="68">
        <f t="shared" si="6"/>
        <v>0</v>
      </c>
      <c r="K118" s="64"/>
    </row>
    <row r="119" spans="1:11" s="61" customFormat="1" ht="25.5" x14ac:dyDescent="0.2">
      <c r="A119" s="65">
        <v>103</v>
      </c>
      <c r="B119" s="65"/>
      <c r="C119" s="66" t="s">
        <v>19</v>
      </c>
      <c r="D119" s="66"/>
      <c r="E119" s="67"/>
      <c r="F119" s="63" t="s">
        <v>21</v>
      </c>
      <c r="G119" s="62" t="s">
        <v>15</v>
      </c>
      <c r="H119" s="62">
        <v>1</v>
      </c>
      <c r="I119" s="68"/>
      <c r="J119" s="68">
        <f t="shared" si="6"/>
        <v>0</v>
      </c>
      <c r="K119" s="64"/>
    </row>
    <row r="120" spans="1:11" s="61" customFormat="1" ht="63.75" x14ac:dyDescent="0.2">
      <c r="A120" s="65">
        <v>104</v>
      </c>
      <c r="B120" s="65"/>
      <c r="C120" s="66" t="s">
        <v>19</v>
      </c>
      <c r="D120" s="66"/>
      <c r="E120" s="67"/>
      <c r="F120" s="63" t="s">
        <v>45</v>
      </c>
      <c r="G120" s="62" t="s">
        <v>15</v>
      </c>
      <c r="H120" s="62">
        <v>1</v>
      </c>
      <c r="I120" s="68"/>
      <c r="J120" s="68">
        <f t="shared" si="6"/>
        <v>0</v>
      </c>
      <c r="K120" s="14"/>
    </row>
    <row r="121" spans="1:11" s="61" customFormat="1" ht="25.5" x14ac:dyDescent="0.2">
      <c r="A121" s="65">
        <v>105</v>
      </c>
      <c r="B121" s="65"/>
      <c r="C121" s="66" t="s">
        <v>20</v>
      </c>
      <c r="D121" s="66"/>
      <c r="E121" s="67"/>
      <c r="F121" s="63" t="s">
        <v>48</v>
      </c>
      <c r="G121" s="62" t="s">
        <v>15</v>
      </c>
      <c r="H121" s="62">
        <v>1</v>
      </c>
      <c r="I121" s="68"/>
      <c r="J121" s="68">
        <f t="shared" si="6"/>
        <v>0</v>
      </c>
      <c r="K121" s="64"/>
    </row>
    <row r="122" spans="1:11" ht="13.5" thickBot="1" x14ac:dyDescent="0.25">
      <c r="A122" s="39"/>
      <c r="B122" s="39"/>
      <c r="C122" s="39"/>
      <c r="D122" s="39"/>
      <c r="E122" s="40"/>
      <c r="F122" s="39"/>
      <c r="G122" s="41"/>
      <c r="H122" s="41"/>
      <c r="I122" s="39"/>
      <c r="J122" s="39"/>
      <c r="K122" s="64"/>
    </row>
    <row r="123" spans="1:11" s="14" customFormat="1" ht="23.25" customHeight="1" x14ac:dyDescent="0.25">
      <c r="A123" s="51"/>
      <c r="B123" s="51"/>
      <c r="C123" s="52" t="s">
        <v>7</v>
      </c>
      <c r="D123" s="51"/>
      <c r="E123" s="53"/>
      <c r="F123" s="51"/>
      <c r="G123" s="54"/>
      <c r="H123" s="54"/>
      <c r="I123" s="51"/>
      <c r="J123" s="55">
        <f>SUBTOTAL(9,J6:J121)</f>
        <v>0</v>
      </c>
      <c r="K123" s="64"/>
    </row>
    <row r="124" spans="1:11" x14ac:dyDescent="0.2">
      <c r="K124" s="64"/>
    </row>
    <row r="125" spans="1:11" x14ac:dyDescent="0.2">
      <c r="J125" s="27"/>
      <c r="K125" s="64"/>
    </row>
    <row r="126" spans="1:11" collapsed="1" x14ac:dyDescent="0.2">
      <c r="J126" s="27"/>
      <c r="K126" s="64"/>
    </row>
    <row r="127" spans="1:11" x14ac:dyDescent="0.2">
      <c r="J127" s="27"/>
      <c r="K127" s="64"/>
    </row>
    <row r="128" spans="1:11" x14ac:dyDescent="0.2">
      <c r="K128" s="64"/>
    </row>
    <row r="129" spans="10:11" x14ac:dyDescent="0.2">
      <c r="J129" s="27"/>
      <c r="K129" s="64"/>
    </row>
    <row r="130" spans="10:11" x14ac:dyDescent="0.2">
      <c r="K130" s="64"/>
    </row>
    <row r="132" spans="10:11" x14ac:dyDescent="0.2">
      <c r="K132" s="14"/>
    </row>
    <row r="135" spans="10:11" collapsed="1" x14ac:dyDescent="0.2">
      <c r="J135" s="27"/>
    </row>
    <row r="139" spans="10:11" ht="24.95" customHeight="1" x14ac:dyDescent="0.2"/>
    <row r="140" spans="10:11" ht="24.95" customHeight="1" x14ac:dyDescent="0.2"/>
    <row r="141" spans="10:11" ht="24.95" customHeight="1" x14ac:dyDescent="0.2"/>
    <row r="142" spans="10:11" ht="24.95" customHeight="1" x14ac:dyDescent="0.2"/>
    <row r="143" spans="10:11" ht="24.95" customHeight="1" x14ac:dyDescent="0.2"/>
    <row r="144" spans="10:11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15" customHeight="1" x14ac:dyDescent="0.2"/>
    <row r="156" ht="24.95" customHeight="1" x14ac:dyDescent="0.2"/>
    <row r="157" ht="18" customHeight="1" x14ac:dyDescent="0.2"/>
    <row r="158" ht="24.95" customHeight="1" x14ac:dyDescent="0.2"/>
    <row r="159" ht="24.95" customHeight="1" x14ac:dyDescent="0.2"/>
  </sheetData>
  <sheetProtection selectLockedCells="1" selectUnlockedCells="1"/>
  <autoFilter ref="A2:J159" xr:uid="{7A201343-2B4E-4FCC-97F1-EFA1AF06BBAC}"/>
  <dataConsolidate/>
  <hyperlinks>
    <hyperlink ref="E128" r:id="rId1" display="DXP 44 HD 4K" xr:uid="{05AB2649-6E57-49D4-AA52-37FB2EE026BB}"/>
    <hyperlink ref="E130" r:id="rId2" display="DTP HDMI 4K 230 Tx" xr:uid="{A6EBA10D-6784-469D-A84C-EC28FBD86827}"/>
    <hyperlink ref="E131" r:id="rId3" display="DTP HDMI 4K 230 Rx" xr:uid="{45AE0B1C-7566-4F59-8822-03AF3EE82421}"/>
  </hyperlinks>
  <pageMargins left="0.74803149606299213" right="0.74803149606299213" top="0.98425196850393704" bottom="0.98425196850393704" header="0.51181102362204722" footer="0.51181102362204722"/>
  <pageSetup paperSize="9" scale="56" firstPageNumber="0" fitToHeight="13" orientation="landscape" r:id="rId4"/>
  <headerFooter alignWithMargins="0">
    <oddFooter>&amp;C&amp;P/&amp;N</oddFooter>
  </headerFooter>
  <rowBreaks count="1" manualBreakCount="1">
    <brk id="154" max="14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D27D95-2C34-4F25-A890-0F9BF01BB9DB}"/>
</file>

<file path=customXml/itemProps2.xml><?xml version="1.0" encoding="utf-8"?>
<ds:datastoreItem xmlns:ds="http://schemas.openxmlformats.org/officeDocument/2006/customXml" ds:itemID="{A804952C-9B92-4A58-BABA-6C6C23E7995A}"/>
</file>

<file path=customXml/itemProps3.xml><?xml version="1.0" encoding="utf-8"?>
<ds:datastoreItem xmlns:ds="http://schemas.openxmlformats.org/officeDocument/2006/customXml" ds:itemID="{E0BACD4F-DDC1-4176-84AF-A99DF455A8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</vt:lpstr>
      <vt:lpstr>Část 3_IT_VR_pom</vt:lpstr>
      <vt:lpstr>'Část 3_IT_VR_pom'!Excel_BuiltIn_Print_Titles_1</vt:lpstr>
      <vt:lpstr>'Část 3_IT_VR_pom'!Názvy_tisku</vt:lpstr>
      <vt:lpstr>'Část 3_IT_VR_pom'!Oblast_tisku</vt:lpstr>
      <vt:lpstr>Rekapitulace!Oblast_tisku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Fenyk</dc:creator>
  <cp:lastModifiedBy>Koukalová Markéta</cp:lastModifiedBy>
  <cp:lastPrinted>2019-12-06T09:35:50Z</cp:lastPrinted>
  <dcterms:created xsi:type="dcterms:W3CDTF">2016-07-01T11:27:08Z</dcterms:created>
  <dcterms:modified xsi:type="dcterms:W3CDTF">2026-03-03T06:21:12Z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  <property fmtid="{D5CDD505-2E9C-101B-9397-08002B2CF9AE}" pid="3" name="ContentTypeId">
    <vt:lpwstr>0x0101002C3D1D53B07C13408AC3893197D7D164</vt:lpwstr>
  </property>
</Properties>
</file>